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Kimmo.Sakari\Dropbox\My PC (EA012N)\Desktop\MKM CO2\final report\final submission\final final\EST\"/>
    </mc:Choice>
  </mc:AlternateContent>
  <bookViews>
    <workbookView xWindow="0" yWindow="0" windowWidth="24000" windowHeight="11715"/>
  </bookViews>
  <sheets>
    <sheet name="Andmete arendamise info" sheetId="1" r:id="rId1"/>
    <sheet name="Selgitus andmete kasutajatele" sheetId="2" r:id="rId2"/>
    <sheet name="EestiMaterjalGWP" sheetId="3" r:id="rId3"/>
    <sheet name="muutusLog" sheetId="4" r:id="rId4"/>
  </sheets>
  <calcPr calcId="152511"/>
  <extLst>
    <ext uri="GoogleSheetsCustomDataVersion1">
      <go:sheetsCustomData xmlns:go="http://customooxmlschemas.google.com/" r:id="rId8" roundtripDataSignature="AMtx7mgFH5t9pHAUlZW9Ukh6Qzlvj+AK4Q=="/>
    </ext>
  </extLst>
</workbook>
</file>

<file path=xl/calcChain.xml><?xml version="1.0" encoding="utf-8"?>
<calcChain xmlns="http://schemas.openxmlformats.org/spreadsheetml/2006/main">
  <c r="E62" i="3" l="1"/>
  <c r="G62" i="3" s="1"/>
  <c r="E61" i="3"/>
  <c r="G61" i="3" s="1"/>
  <c r="E60" i="3"/>
  <c r="G60" i="3" s="1"/>
  <c r="E59" i="3"/>
  <c r="G59" i="3" s="1"/>
  <c r="E58" i="3"/>
  <c r="G58" i="3" s="1"/>
  <c r="E57" i="3"/>
  <c r="G57" i="3" s="1"/>
  <c r="L55" i="3"/>
  <c r="L54" i="3"/>
  <c r="K52" i="3"/>
  <c r="L52" i="3" s="1"/>
  <c r="G52" i="3"/>
  <c r="E52" i="3"/>
  <c r="K51" i="3"/>
  <c r="L51" i="3" s="1"/>
  <c r="G51" i="3"/>
  <c r="E51" i="3"/>
  <c r="K50" i="3"/>
  <c r="L50" i="3" s="1"/>
  <c r="G50" i="3"/>
  <c r="E50" i="3"/>
  <c r="K49" i="3"/>
  <c r="L49" i="3" s="1"/>
  <c r="G49" i="3"/>
  <c r="E49" i="3"/>
  <c r="K48" i="3"/>
  <c r="L48" i="3" s="1"/>
  <c r="G48" i="3"/>
  <c r="E48" i="3"/>
  <c r="K47" i="3"/>
  <c r="L47" i="3" s="1"/>
  <c r="G47" i="3"/>
  <c r="E47" i="3"/>
  <c r="K46" i="3"/>
  <c r="L46" i="3" s="1"/>
  <c r="G46" i="3"/>
  <c r="E46" i="3"/>
  <c r="L44" i="3"/>
  <c r="L42" i="3"/>
  <c r="G42" i="3"/>
  <c r="E42" i="3"/>
  <c r="L41" i="3"/>
  <c r="L40" i="3"/>
  <c r="G40" i="3"/>
  <c r="E40" i="3"/>
  <c r="L39" i="3"/>
  <c r="L38" i="3"/>
  <c r="L37" i="3"/>
  <c r="L35" i="3"/>
  <c r="L34" i="3"/>
  <c r="G34" i="3"/>
  <c r="E34" i="3"/>
  <c r="L33" i="3"/>
  <c r="G33" i="3"/>
  <c r="L32" i="3"/>
  <c r="G32" i="3"/>
  <c r="E32" i="3"/>
  <c r="L31" i="3"/>
  <c r="G31" i="3"/>
  <c r="E31" i="3"/>
  <c r="L30" i="3"/>
  <c r="E30" i="3"/>
  <c r="G30" i="3" s="1"/>
  <c r="L28" i="3"/>
  <c r="E28" i="3"/>
  <c r="G28" i="3" s="1"/>
  <c r="L27" i="3"/>
  <c r="G27" i="3"/>
  <c r="E27" i="3"/>
  <c r="L26" i="3"/>
  <c r="G26" i="3"/>
  <c r="E26" i="3"/>
  <c r="L25" i="3"/>
  <c r="E25" i="3"/>
  <c r="G25" i="3" s="1"/>
  <c r="L24" i="3"/>
  <c r="E24" i="3"/>
  <c r="G24" i="3" s="1"/>
  <c r="L23" i="3"/>
  <c r="G23" i="3"/>
  <c r="E23" i="3"/>
  <c r="L21" i="3"/>
  <c r="G21" i="3"/>
  <c r="E21" i="3"/>
  <c r="L20" i="3"/>
  <c r="E20" i="3"/>
  <c r="G20" i="3" s="1"/>
  <c r="L19" i="3"/>
  <c r="E19" i="3"/>
  <c r="G19" i="3" s="1"/>
  <c r="L18" i="3"/>
  <c r="G18" i="3"/>
  <c r="E18" i="3"/>
  <c r="L17" i="3"/>
  <c r="G17" i="3"/>
  <c r="E17" i="3"/>
  <c r="L16" i="3"/>
  <c r="E16" i="3"/>
  <c r="G16" i="3" s="1"/>
  <c r="L14" i="3"/>
  <c r="E14" i="3"/>
  <c r="G14" i="3" s="1"/>
  <c r="L13" i="3"/>
  <c r="G13" i="3"/>
  <c r="E13" i="3"/>
  <c r="L12" i="3"/>
  <c r="G12" i="3"/>
  <c r="E12" i="3"/>
  <c r="L11" i="3"/>
  <c r="E11" i="3"/>
  <c r="G11" i="3" s="1"/>
  <c r="L10" i="3"/>
  <c r="E10" i="3"/>
  <c r="G10" i="3" s="1"/>
  <c r="L9" i="3"/>
  <c r="G9" i="3"/>
  <c r="E9" i="3"/>
  <c r="O8" i="3"/>
  <c r="L8" i="3"/>
  <c r="G8" i="3"/>
  <c r="E8" i="3"/>
  <c r="O7" i="3"/>
  <c r="L7" i="3"/>
  <c r="G7" i="3"/>
  <c r="E7" i="3"/>
  <c r="O6" i="3"/>
  <c r="L6" i="3"/>
  <c r="G6" i="3"/>
  <c r="E6" i="3"/>
  <c r="O5" i="3"/>
  <c r="L5" i="3"/>
  <c r="G5" i="3"/>
  <c r="E5" i="3"/>
  <c r="L4" i="3"/>
  <c r="L3" i="3"/>
  <c r="L2" i="3"/>
</calcChain>
</file>

<file path=xl/comments1.xml><?xml version="1.0" encoding="utf-8"?>
<comments xmlns="http://schemas.openxmlformats.org/spreadsheetml/2006/main">
  <authors>
    <author/>
  </authors>
  <commentList>
    <comment ref="B6" authorId="0" shapeId="0">
      <text>
        <r>
          <rPr>
            <sz val="11"/>
            <color theme="1"/>
            <rFont val="Calibri"/>
            <scheme val="minor"/>
          </rPr>
          <t>======
ID#AAAAW965VlE
tc={9A82AA5C-F582-430A-81BE-C49815D0B87F}    (2022-03-17 09:26:34)
[Threaded comment]
Your version of Excel allows you to read this threaded comment; however, any edits to it will get removed if the file is opened in a newer version of Excel. Learn more: https://go.microsoft.com/fwlink/?linkid=870924
Comment:
    Veerg EestiMaterjalGWP lehel</t>
        </r>
      </text>
    </comment>
    <comment ref="C6" authorId="0" shapeId="0">
      <text>
        <r>
          <rPr>
            <sz val="11"/>
            <color theme="1"/>
            <rFont val="Calibri"/>
            <scheme val="minor"/>
          </rPr>
          <t>======
ID#AAAAW965VmM
tc={3BDD7CA8-0614-4F38-B749-54AA0CB13E57}    (2022-03-17 09:26:34)
[Threaded comment]
Your version of Excel allows you to read this threaded comment; however, any edits to it will get removed if the file is opened in a newer version of Excel. Learn more: https://go.microsoft.com/fwlink/?linkid=870924
Comment:
    Andmete määratlemise meetod</t>
        </r>
      </text>
    </comment>
    <comment ref="C7" authorId="0" shapeId="0">
      <text>
        <r>
          <rPr>
            <sz val="11"/>
            <color theme="1"/>
            <rFont val="Calibri"/>
            <scheme val="minor"/>
          </rPr>
          <t>======
ID#AAAAW965VmA
tc={DCCE4981-9AE6-4F8B-BC01-122091CE0595}    (2022-03-17 09:26:34)
[Threaded comment]
Your version of Excel allows you to read this threaded comment; however, any edits to it will get removed if the file is opened in a newer version of Excel. Learn more: https://go.microsoft.com/fwlink/?linkid=870924
Comment:
    From second sentence: Kõik tulevikus lisatavad andmeread saab paigutada nendesse kategooriatesse, kuid vajadusel saab andmebaasi lisada uusi kategooriaid. See atribuut on lisatud hõlbustamaks erinevate materjalide leidmist andmebaasist. Erinevad kommerts-kalkulaatorid võivad kasutada teistlaadi klassifikatsioone.</t>
        </r>
      </text>
    </comment>
    <comment ref="C8" authorId="0" shapeId="0">
      <text>
        <r>
          <rPr>
            <sz val="11"/>
            <color theme="1"/>
            <rFont val="Calibri"/>
            <scheme val="minor"/>
          </rPr>
          <t>======
ID#AAAAW965VlQ
tc={B97FC759-232D-458E-B05F-04C54B7A6004}    (2022-03-17 09:26:34)
[Threaded comment]
Your version of Excel allows you to read this threaded comment; however, any edits to it will get removed if the file is opened in a newer version of Excel. Learn more: https://go.microsoft.com/fwlink/?linkid=870924
Comment:
    Materjali nimetus Eesti andmebaasis</t>
        </r>
      </text>
    </comment>
    <comment ref="C9" authorId="0" shapeId="0">
      <text>
        <r>
          <rPr>
            <sz val="11"/>
            <color theme="1"/>
            <rFont val="Calibri"/>
            <scheme val="minor"/>
          </rPr>
          <t>======
ID#AAAAW965VmQ
tc={4CF9BF9E-EB4E-455C-80B3-A089DF6D749D}    (2022-03-17 09:26:34)
[Threaded comment]
Your version of Excel allows you to read this threaded comment; however, any edits to it will get removed if the file is opened in a newer version of Excel. Learn more: https://go.microsoft.com/fwlink/?linkid=870924
Comment:
    Tarnepiirkond määratletakse iga materjali jaoks ja see võib olla kas globaalne või kohalik. Andmebaasi selles versioonis on globaalselt või kohalikut tarnitud materjalide jalajälje defineerimisel meetodi erinevus järgmine:
globaalselt tarnitud materjalide puhul ei kasutata lokaliseerimisfaktorit.
tarnedistants A4 moodulis on globaalselt tarnitud materjalidel vaikimisi 3000km.
kohalikult tarnitud materjalide puhul kasutatakse lokaliseerimisfaktorit. 
tarnedistants A4 moodulis on kohalikult tarnitud materjalidel vaikimisi 500km.</t>
        </r>
      </text>
    </comment>
    <comment ref="B12" authorId="0" shapeId="0">
      <text>
        <r>
          <rPr>
            <sz val="11"/>
            <color theme="1"/>
            <rFont val="Calibri"/>
            <scheme val="minor"/>
          </rPr>
          <t>======
ID#AAAAW965VlY
tc={2BC94F30-E7FB-4B42-8AD7-E7DF503B4866}    (2022-03-17 09:26:34)
[Threaded comment]
Your version of Excel allows you to read this threaded comment; however, any edits to it will get removed if the file is opened in a newer version of Excel. Learn more: https://go.microsoft.com/fwlink/?linkid=870924
Comment:
    Määramatuse tegur</t>
        </r>
      </text>
    </comment>
    <comment ref="B14" authorId="0" shapeId="0">
      <text>
        <r>
          <rPr>
            <sz val="11"/>
            <color theme="1"/>
            <rFont val="Calibri"/>
            <scheme val="minor"/>
          </rPr>
          <t>======
ID#AAAAW965Vlw
tc={A0004C25-5AC9-47DD-B13B-D06EE4D8B39A}    (2022-03-17 09:26:34)
[Threaded comment]
Your version of Excel allows you to read this threaded comment; however, any edits to it will get removed if the file is opened in a newer version of Excel. Learn more: https://go.microsoft.com/fwlink/?linkid=870924
Comment:
    Materjali kadu ehitusplatsil</t>
        </r>
      </text>
    </comment>
    <comment ref="B15" authorId="0" shapeId="0">
      <text>
        <r>
          <rPr>
            <sz val="11"/>
            <color theme="1"/>
            <rFont val="Calibri"/>
            <scheme val="minor"/>
          </rPr>
          <t>======
ID#AAAAW965Vl0
tc={76AE7F64-45C1-46CC-9EB9-6639042CB115}    (2022-03-17 09:26:34)
[Threaded comment]
Your version of Excel allows you to read this threaded comment; however, any edits to it will get removed if the file is opened in a newer version of Excel. Learn more: https://go.microsoft.com/fwlink/?linkid=870924
Comment:
    Materjali kasutusperiood</t>
        </r>
      </text>
    </comment>
    <comment ref="B16" authorId="0" shapeId="0">
      <text>
        <r>
          <rPr>
            <sz val="11"/>
            <color theme="1"/>
            <rFont val="Calibri"/>
            <scheme val="minor"/>
          </rPr>
          <t>======
ID#AAAAW965VmE
tc={45D39F8C-C95B-45A1-9869-B63418D30EAA}    (2022-03-17 09:26:34)
[Threaded comment]
Your version of Excel allows you to read this threaded comment; however, any edits to it will get removed if the file is opened in a newer version of Excel. Learn more: https://go.microsoft.com/fwlink/?linkid=870924
Comment:
    Materjali lõppkäitlusetapi kategooria</t>
        </r>
      </text>
    </comment>
    <comment ref="B17" authorId="0" shapeId="0">
      <text>
        <r>
          <rPr>
            <sz val="11"/>
            <color theme="1"/>
            <rFont val="Calibri"/>
            <scheme val="minor"/>
          </rPr>
          <t>======
ID#AAAAW965Vlo
tc={3BE60EA3-CFCB-4741-9528-5313DFB36657}    (2022-03-17 09:26:34)
[Threaded comment]
Your version of Excel allows you to read this threaded comment; however, any edits to it will get removed if the file is opened in a newer version of Excel. Learn more: https://go.microsoft.com/fwlink/?linkid=870924
Comment:
    Ringlussevõtu osakaal lõppkäitlusetapis</t>
        </r>
      </text>
    </comment>
    <comment ref="B18" authorId="0" shapeId="0">
      <text>
        <r>
          <rPr>
            <sz val="11"/>
            <color theme="1"/>
            <rFont val="Calibri"/>
            <scheme val="minor"/>
          </rPr>
          <t>======
ID#AAAAW965Vlg
tc={21623FC5-0DDA-4B65-9A1C-85C31528AB19}    (2022-03-17 09:26:34)
[Threaded comment]
Your version of Excel allows you to read this threaded comment; however, any edits to it will get removed if the file is opened in a newer version of Excel. Learn more: https://go.microsoft.com/fwlink/?linkid=870924
Comment:
    Kõrvaldamise osakaal lõppkäitlusetapis</t>
        </r>
      </text>
    </comment>
    <comment ref="B19" authorId="0" shapeId="0">
      <text>
        <r>
          <rPr>
            <sz val="11"/>
            <color theme="1"/>
            <rFont val="Calibri"/>
            <scheme val="minor"/>
          </rPr>
          <t>======
ID#AAAAW965VlU
tc={B228C255-6DF0-4A48-B475-DCA8CFAA3C4F}    (2022-03-17 09:26:34)
[Threaded comment]
Your version of Excel allows you to read this threaded comment; however, any edits to it will get removed if the file is opened in a newer version of Excel. Learn more: https://go.microsoft.com/fwlink/?linkid=870924
Comment:
    Tulu väljaspool süsteemipiire</t>
        </r>
      </text>
    </comment>
    <comment ref="B20" authorId="0" shapeId="0">
      <text>
        <r>
          <rPr>
            <sz val="11"/>
            <color theme="1"/>
            <rFont val="Calibri"/>
            <scheme val="minor"/>
          </rPr>
          <t>======
ID#AAAAW965Vlk
tc={5DFE1613-201F-4360-A119-6C0F47BD0F7C}    (2022-03-17 09:26:34)
[Threaded comment]
Your version of Excel allows you to read this threaded comment; however, any edits to it will get removed if the file is opened in a newer version of Excel. Learn more: https://go.microsoft.com/fwlink/?linkid=870924
Comment:
    Materjali 1m3 tihedus</t>
        </r>
      </text>
    </comment>
    <comment ref="C20" authorId="0" shapeId="0">
      <text>
        <r>
          <rPr>
            <sz val="11"/>
            <color theme="1"/>
            <rFont val="Calibri"/>
            <scheme val="minor"/>
          </rPr>
          <t>======
ID#AAAAW965Vl4
tc={ACDE00DF-0881-4400-863D-20E08CFCF6B2}    (2022-03-17 09:26:34)
[Threaded comment]
Your version of Excel allows you to read this threaded comment; however, any edits to it will get removed if the file is opened in a newer version of Excel. Learn more: https://go.microsoft.com/fwlink/?linkid=870924
Comment:
    Materjali kaal (kg) 1m3 kohta</t>
        </r>
      </text>
    </comment>
    <comment ref="B21" authorId="0" shapeId="0">
      <text>
        <r>
          <rPr>
            <sz val="11"/>
            <color theme="1"/>
            <rFont val="Calibri"/>
            <scheme val="minor"/>
          </rPr>
          <t>======
ID#AAAAW965Vlc
tc={07645C0D-C6D1-4DF0-8015-57C6662B7FA1}    (2022-03-17 09:26:34)
[Threaded comment]
Your version of Excel allows you to read this threaded comment; however, any edits to it will get removed if the file is opened in a newer version of Excel. Learn more: https://go.microsoft.com/fwlink/?linkid=870924
Comment:
    Materjali 1m2 tihedus</t>
        </r>
      </text>
    </comment>
    <comment ref="C21" authorId="0" shapeId="0">
      <text>
        <r>
          <rPr>
            <sz val="11"/>
            <color theme="1"/>
            <rFont val="Calibri"/>
            <scheme val="minor"/>
          </rPr>
          <t>======
ID#AAAAW965Vls
tc={EE6E4065-ECF2-4D7F-BEDB-F6EEF842724A}    (2022-03-17 09:26:34)
[Threaded comment]
Your version of Excel allows you to read this threaded comment; however, any edits to it will get removed if the file is opened in a newer version of Excel. Learn more: https://go.microsoft.com/fwlink/?linkid=870924
Comment:
    Materjali kaal (kg) 1m2 kohta</t>
        </r>
      </text>
    </comment>
    <comment ref="B22" authorId="0" shapeId="0">
      <text>
        <r>
          <rPr>
            <sz val="11"/>
            <color theme="1"/>
            <rFont val="Calibri"/>
            <scheme val="minor"/>
          </rPr>
          <t>======
ID#AAAAW965VmI
tc={1E9CE5B0-68EC-4F40-B340-7B45694AD038}    (2022-03-17 09:26:34)
[Threaded comment]
Your version of Excel allows you to read this threaded comment; however, any edits to it will get removed if the file is opened in a newer version of Excel. Learn more: https://go.microsoft.com/fwlink/?linkid=870924
Comment:
    Materjali paksus</t>
        </r>
      </text>
    </comment>
    <comment ref="C22" authorId="0" shapeId="0">
      <text>
        <r>
          <rPr>
            <sz val="11"/>
            <color theme="1"/>
            <rFont val="Calibri"/>
            <scheme val="minor"/>
          </rPr>
          <t>======
ID#AAAAW965VlI
tc={A648881F-11E7-4A40-BCE7-7B4CAA023679}    (2022-03-17 09:26:34)
[Threaded comment]
Your version of Excel allows you to read this threaded comment; however, any edits to it will get removed if the file is opened in a newer version of Excel. Learn more: https://go.microsoft.com/fwlink/?linkid=870924
Comment:
    Materjali vaikimisi paksus millimeetrites (mm)</t>
        </r>
      </text>
    </comment>
    <comment ref="C25" authorId="0" shapeId="0">
      <text>
        <r>
          <rPr>
            <sz val="11"/>
            <color theme="1"/>
            <rFont val="Calibri"/>
            <scheme val="minor"/>
          </rPr>
          <t>======
ID#AAAAW965VlM
tc={3587526A-5140-4384-969B-5E63F0AFB42F}    (2022-03-17 09:26:34)
[Threaded comment]
Your version of Excel allows you to read this threaded comment; however, any edits to it will get removed if the file is opened in a newer version of Excel. Learn more: https://go.microsoft.com/fwlink/?linkid=870924
Comment:
    Analüüs on vajalik, et vältida eksitavaid väärtusi kohalikus kontekstis. Usaldusväärsuse analüüsil võrreldakse materjalide emissioonifaktoreid kohalikult avaldatud EPD andmetega. Kõikide SYKE andmebaasist tuletatud väärtuste puhul on andmebaasi esimeses versioonis juba vaikimisi tehtud usaldusväärsuse analüüs, kus EPD väärtusi ja keskmiste andmebaaside väärtusi võrreldi SYKE avaldatud emissioonifaktoritega.</t>
        </r>
      </text>
    </comment>
    <comment ref="C26" authorId="0" shapeId="0">
      <text>
        <r>
          <rPr>
            <sz val="11"/>
            <color theme="1"/>
            <rFont val="Calibri"/>
            <scheme val="minor"/>
          </rPr>
          <t>======
ID#AAAAW965Vl8
tc={6AB212C2-426D-46C2-9C40-17DCCA8F7A02}    (2022-03-17 09:26:34)
[Threaded comment]
Your version of Excel allows you to read this threaded comment; however, any edits to it will get removed if the file is opened in a newer version of Excel. Learn more: https://go.microsoft.com/fwlink/?linkid=870924
Comment:
    Mistahes vajalik lisainfo.</t>
        </r>
      </text>
    </comment>
  </commentList>
  <extLst>
    <ext xmlns:r="http://schemas.openxmlformats.org/officeDocument/2006/relationships" uri="GoogleSheetsCustomDataVersion1">
      <go:sheetsCustomData xmlns:go="http://customooxmlschemas.google.com/" r:id="rId1" roundtripDataSignature="AMtx7mh0DnmHTfJ7mfXfHM9j87+xA5g4Yw=="/>
    </ext>
  </extLst>
</comments>
</file>

<file path=xl/sharedStrings.xml><?xml version="1.0" encoding="utf-8"?>
<sst xmlns="http://schemas.openxmlformats.org/spreadsheetml/2006/main" count="541" uniqueCount="194">
  <si>
    <t>Veerg Eesti Materjaliandmebaasis</t>
  </si>
  <si>
    <t>Andmete määratlemiseks kasutatud meetod</t>
  </si>
  <si>
    <t>Materjali kategooria</t>
  </si>
  <si>
    <t>Materjali nimetus</t>
  </si>
  <si>
    <t xml:space="preserve"> </t>
  </si>
  <si>
    <t>Tarnepiirkond</t>
  </si>
  <si>
    <t xml:space="preserve">
</t>
  </si>
  <si>
    <t>Teabeallikas</t>
  </si>
  <si>
    <t xml:space="preserve">GWP algses andmebaasis  </t>
  </si>
  <si>
    <t>Ebakindluse tegur</t>
  </si>
  <si>
    <t xml:space="preserve">
 </t>
  </si>
  <si>
    <t>GWP Eestis</t>
  </si>
  <si>
    <t>Materjalijäätmed</t>
  </si>
  <si>
    <t>Eluaegne</t>
  </si>
  <si>
    <t>Materjalikategooria elutsükli lõpus</t>
  </si>
  <si>
    <t>Ringlussevõtu panus olelusringi lõpus</t>
  </si>
  <si>
    <t>Kõrvaldamise panus olelusringi lõpus</t>
  </si>
  <si>
    <t>Elu lõpu hüvitised</t>
  </si>
  <si>
    <t xml:space="preserve">  </t>
  </si>
  <si>
    <r>
      <rPr>
        <i/>
        <sz val="11"/>
        <color theme="1"/>
        <rFont val="Calibri"/>
      </rPr>
      <t>Massi ümberarvestus mahuks m</t>
    </r>
    <r>
      <rPr>
        <i/>
        <vertAlign val="superscript"/>
        <sz val="11"/>
        <color theme="1"/>
        <rFont val="Calibri"/>
      </rPr>
      <t>3</t>
    </r>
  </si>
  <si>
    <r>
      <rPr>
        <i/>
        <sz val="11"/>
        <color theme="1"/>
        <rFont val="Calibri"/>
      </rPr>
      <t>Massi ümberarvestus pindalaks m</t>
    </r>
    <r>
      <rPr>
        <i/>
        <vertAlign val="superscript"/>
        <sz val="11"/>
        <color theme="1"/>
        <rFont val="Calibri"/>
      </rPr>
      <t>2</t>
    </r>
  </si>
  <si>
    <t>Materjali tugevus</t>
  </si>
  <si>
    <t>Allikas oleva materjali nimi</t>
  </si>
  <si>
    <t>Upstream andmebaas</t>
  </si>
  <si>
    <t>Usaldusväärsuse analüüs</t>
  </si>
  <si>
    <t>Kommentaar</t>
  </si>
  <si>
    <t>Iga materiaalse ressursi jaoks määratletud kategooria.</t>
  </si>
  <si>
    <t>Eesti andmebaasi jaoks määratletud materjaliressurss. Kui EPD on olemas, võib selle asemel kasutada seda. Sellisel juhul tuleb esitada tõendid koos arvutuste aruandega.</t>
  </si>
  <si>
    <t xml:space="preserve">Materjalide tarnepiirkond määratleb vaikimisi transpordi kauguse tootjalt ehitusplatsile. Kõikide ülemaailmselt hangitud materjalide puhul on vaikimisi kaugus 3000 km ja kõigi kohalikult hangitud materjalide puhul on vaikimisi kaugus 500 km. Seda saab kasutaja muuta, kui on olemas üksikasjalikumad andmed. </t>
  </si>
  <si>
    <t>Andmebaas, mille alusel on välja töötatud Eesti heitekoefitsient.</t>
  </si>
  <si>
    <r>
      <rPr>
        <sz val="11"/>
        <color rgb="FF000000"/>
        <rFont val="Calibri"/>
      </rPr>
      <t xml:space="preserve">Andmeallikas esitatud ressursi globaalse soojenemise potentsiaal (ühik </t>
    </r>
    <r>
      <rPr>
        <sz val="11"/>
        <color theme="1"/>
        <rFont val="Calibri"/>
      </rPr>
      <t>kgCO</t>
    </r>
    <r>
      <rPr>
        <vertAlign val="subscript"/>
        <sz val="11"/>
        <color theme="1"/>
        <rFont val="Calibri"/>
      </rPr>
      <t>2</t>
    </r>
    <r>
      <rPr>
        <sz val="11"/>
        <color theme="1"/>
        <rFont val="Calibri"/>
      </rPr>
      <t>e</t>
    </r>
    <r>
      <rPr>
        <sz val="11"/>
        <color rgb="FF000000"/>
        <rFont val="Calibri"/>
      </rPr>
      <t>) pärast selle määramatuse teguri eemaldamist.</t>
    </r>
  </si>
  <si>
    <t>Kõigile kohalikult hangitud materjalidele lisatakse määramatuse tegur 20 %, välja arvatud tsemendipõhised materjalid, mille puhul kasutatakse määramatuse tegurit 25 %.</t>
  </si>
  <si>
    <r>
      <rPr>
        <sz val="11"/>
        <color rgb="FF000000"/>
        <rFont val="Calibri"/>
      </rPr>
      <t xml:space="preserve">Eesti materjalide andmebaasi heitekoefitsient, mis on esitatud </t>
    </r>
    <r>
      <rPr>
        <sz val="11"/>
        <color theme="1"/>
        <rFont val="Calibri"/>
      </rPr>
      <t>kgCO</t>
    </r>
    <r>
      <rPr>
        <vertAlign val="subscript"/>
        <sz val="11"/>
        <color theme="1"/>
        <rFont val="Calibri"/>
      </rPr>
      <t>2</t>
    </r>
    <r>
      <rPr>
        <sz val="11"/>
        <color theme="1"/>
        <rFont val="Calibri"/>
      </rPr>
      <t xml:space="preserve">e ühe kg </t>
    </r>
    <r>
      <rPr>
        <sz val="11"/>
        <color rgb="FF000000"/>
        <rFont val="Calibri"/>
      </rPr>
      <t>materjali kohta või ehitustehnoloogia puhul ühe m</t>
    </r>
    <r>
      <rPr>
        <vertAlign val="superscript"/>
        <sz val="11"/>
        <color rgb="FF000000"/>
        <rFont val="Calibri"/>
      </rPr>
      <t>2</t>
    </r>
    <r>
      <rPr>
        <sz val="11"/>
        <color rgb="FF000000"/>
        <rFont val="Calibri"/>
      </rPr>
      <t xml:space="preserve"> ehituspinna kohta. Kõik ümberarvestused tehakse kalkulaatoris või käsitsi. Lisainfo ühikute teisendamiseks on esitatud.</t>
    </r>
  </si>
  <si>
    <t xml:space="preserve">Jäätmed määratleb ehitusplatsi materjali raiskamise. Jäätmete vaikeväärtused on määratud tüüpiliste jäätmete alusel, kuid need varieeruvad ehitusprotsessi, ehitise ja konstruktsiooni alusel. Kui A1-A3 sisendid sisaldavad raiskamist (nt kokkupandavad ehitised), siis seatakse raiskamise väärtuseks 0 %. </t>
  </si>
  <si>
    <t>Materjalide andmebaas sisaldab iga materjali kasutusiga. Kasutusiga määrab, kui kaua toode on kasutusfaasis enne selle väljavahetamist. Vundamente ei vahetata kunagi välja. Mõne toote puhul on vaikimisi kasutusaeg hoone kasutusiga, teiste puhul asendatakse need hindamisperioodi täitmiseks nii tihti kui vaja. Hindamisperioodi viimasel aastal ei vahetata välja.</t>
  </si>
  <si>
    <t>C3-mooduli mõju hinnatakse iga ressursi jaoks määratletud materjali kasutusaja lõpu klassi alusel.</t>
  </si>
  <si>
    <t>Protsent, kui suur osa materjalimassist (eluea lõpu materjaliklassi alusel) on ringlusse võetud.</t>
  </si>
  <si>
    <t>Protsentuaalselt, kui palju materjali (kasutusaja lõpu materjaliklassi alusel) kõrvaldatakse.</t>
  </si>
  <si>
    <r>
      <rPr>
        <sz val="11"/>
        <color rgb="FF000000"/>
        <rFont val="Calibri"/>
      </rPr>
      <t>Toote ringlussevõtu või taaskasutamise kasu pärast selle elutsükli lõppu, väljendatud kgCO</t>
    </r>
    <r>
      <rPr>
        <vertAlign val="subscript"/>
        <sz val="11"/>
        <color rgb="FF000000"/>
        <rFont val="Calibri"/>
      </rPr>
      <t>2</t>
    </r>
    <r>
      <rPr>
        <sz val="11"/>
        <color rgb="FF000000"/>
        <rFont val="Calibri"/>
      </rPr>
      <t>e.</t>
    </r>
  </si>
  <si>
    <r>
      <rPr>
        <i/>
        <sz val="11"/>
        <color theme="1"/>
        <rFont val="Calibri"/>
      </rPr>
      <t>Massi ümberarvestus mahuks m</t>
    </r>
    <r>
      <rPr>
        <i/>
        <vertAlign val="superscript"/>
        <sz val="11"/>
        <color theme="1"/>
        <rFont val="Calibri"/>
      </rPr>
      <t>3</t>
    </r>
  </si>
  <si>
    <r>
      <rPr>
        <sz val="11"/>
        <color rgb="FF000000"/>
        <rFont val="Calibri"/>
      </rPr>
      <t>Materjali tihedus (kg/m</t>
    </r>
    <r>
      <rPr>
        <vertAlign val="superscript"/>
        <sz val="11"/>
        <color rgb="FF000000"/>
        <rFont val="Calibri"/>
      </rPr>
      <t>3</t>
    </r>
    <r>
      <rPr>
        <sz val="11"/>
        <color rgb="FF000000"/>
        <rFont val="Calibri"/>
      </rPr>
      <t>)</t>
    </r>
  </si>
  <si>
    <r>
      <rPr>
        <i/>
        <sz val="11"/>
        <color theme="1"/>
        <rFont val="Calibri"/>
      </rPr>
      <t>Massi ümberarvestus pindalaks m</t>
    </r>
    <r>
      <rPr>
        <i/>
        <vertAlign val="superscript"/>
        <sz val="11"/>
        <color theme="1"/>
        <rFont val="Calibri"/>
      </rPr>
      <t>2</t>
    </r>
  </si>
  <si>
    <r>
      <rPr>
        <sz val="11"/>
        <color rgb="FF000000"/>
        <rFont val="Calibri"/>
      </rPr>
      <t>1 m</t>
    </r>
    <r>
      <rPr>
        <vertAlign val="superscript"/>
        <sz val="11"/>
        <color rgb="FF000000"/>
        <rFont val="Calibri"/>
      </rPr>
      <t>2</t>
    </r>
    <r>
      <rPr>
        <sz val="11"/>
        <color rgb="FF000000"/>
        <rFont val="Calibri"/>
      </rPr>
      <t xml:space="preserve"> materjali tihedus (kg/m</t>
    </r>
    <r>
      <rPr>
        <vertAlign val="superscript"/>
        <sz val="11"/>
        <color rgb="FF000000"/>
        <rFont val="Calibri"/>
      </rPr>
      <t>2</t>
    </r>
    <r>
      <rPr>
        <sz val="11"/>
        <color rgb="FF000000"/>
        <rFont val="Calibri"/>
      </rPr>
      <t>)</t>
    </r>
  </si>
  <si>
    <t>Materjali vaikimisi paksus (mm)</t>
  </si>
  <si>
    <t>Algne ressursi nimi andmeallikate andmebaasis, võib sisaldada täiendavat tehnilist teavet, mis on oluline materjaliressursi valimisel.</t>
  </si>
  <si>
    <t>Andmeallikale heitekoefitsientide väljatöötamiseks kasutatud ülesvoolu andmebaas.</t>
  </si>
  <si>
    <t>Analüüs on vajalik selleks, et vältida eksitavaid väärtusi kohalikus kontekstis.</t>
  </si>
  <si>
    <t>Kõik asjakohased märkused.</t>
  </si>
  <si>
    <t xml:space="preserve">GWP algses andmebaasis </t>
  </si>
  <si>
    <r>
      <rPr>
        <b/>
        <i/>
        <sz val="11"/>
        <color theme="1"/>
        <rFont val="Calibri"/>
      </rPr>
      <t>Massi ümberarvestus mahuks m</t>
    </r>
    <r>
      <rPr>
        <b/>
        <i/>
        <vertAlign val="superscript"/>
        <sz val="11"/>
        <color theme="1"/>
        <rFont val="Calibri"/>
      </rPr>
      <t>3</t>
    </r>
  </si>
  <si>
    <r>
      <rPr>
        <b/>
        <i/>
        <sz val="11"/>
        <color theme="1"/>
        <rFont val="Calibri"/>
      </rPr>
      <t>Massi ümberarvestus pindalaks m</t>
    </r>
    <r>
      <rPr>
        <b/>
        <i/>
        <vertAlign val="superscript"/>
        <sz val="11"/>
        <color theme="1"/>
        <rFont val="Calibri"/>
      </rPr>
      <t>2</t>
    </r>
  </si>
  <si>
    <t>Teras ja metall</t>
  </si>
  <si>
    <t>armatuur</t>
  </si>
  <si>
    <t>Globaalne</t>
  </si>
  <si>
    <t>One Click LCA</t>
  </si>
  <si>
    <t>n/a</t>
  </si>
  <si>
    <t>Kuna hoone</t>
  </si>
  <si>
    <t>metall</t>
  </si>
  <si>
    <t>0 % ringlussevõetud materjal (ainult esmased materjalid), A615</t>
  </si>
  <si>
    <t>ecoinvent</t>
  </si>
  <si>
    <t>SYKE andmeid ei saa kasutada, kuna vaikimisi on armatuuri ringlussevõetud terase sisaldus &gt;70%, mis ei ole konservatiivne eeldus.</t>
  </si>
  <si>
    <t>ehitusteras</t>
  </si>
  <si>
    <t>0 % ringlussevõetud materjal (ainult uued materjalid), I, H, U, L ja T profiilid, S235, S275 ja S355.</t>
  </si>
  <si>
    <t>alumiiniumprofiil või alumiiniumleht</t>
  </si>
  <si>
    <t>SYKE</t>
  </si>
  <si>
    <t>Alumiiniumplekk seintele ja lagedele, vanametallid 0 %</t>
  </si>
  <si>
    <t>ecoinvent, GaBi</t>
  </si>
  <si>
    <t>Sisaldub algses SYKE andmebaasis</t>
  </si>
  <si>
    <t>Betoon</t>
  </si>
  <si>
    <t>Kuivbetoon C25/30 ja alla</t>
  </si>
  <si>
    <t>Kohalik</t>
  </si>
  <si>
    <t>mineraal</t>
  </si>
  <si>
    <t>Kuivbetoon C25/30</t>
  </si>
  <si>
    <t>Identne või väga sarnane ressurss, mis on saadaval SYKEs.</t>
  </si>
  <si>
    <t>Kuivbetoon C30/37</t>
  </si>
  <si>
    <t>Kuivbetoon C40/50</t>
  </si>
  <si>
    <t>Kuivbetoon 60/75 ja üles</t>
  </si>
  <si>
    <t>Kuivbetoon 60/75</t>
  </si>
  <si>
    <t>Eeltoodetud konstruktiivne betoonelement</t>
  </si>
  <si>
    <t xml:space="preserve">Valmisbetoon, sammas, 380 x 380 mm, 359 kg/rm </t>
  </si>
  <si>
    <t>Eeltoodetud õõnespaneel</t>
  </si>
  <si>
    <t>247, 382, 481, 446, 579</t>
  </si>
  <si>
    <t>200, 320, 370, 400, 500</t>
  </si>
  <si>
    <t>Valmisbetoon, õõnespaneel, erineva paksusega</t>
  </si>
  <si>
    <t>Eeltoodetud välisseina element</t>
  </si>
  <si>
    <r>
      <rPr>
        <sz val="11"/>
        <color theme="1"/>
        <rFont val="Calibri"/>
      </rPr>
      <t>Valmisbetoon, täisplaatelement, 220 mm, 533 kg/m</t>
    </r>
    <r>
      <rPr>
        <vertAlign val="superscript"/>
        <sz val="11"/>
        <color theme="1"/>
        <rFont val="Calibri"/>
      </rPr>
      <t>2</t>
    </r>
  </si>
  <si>
    <t>Eeltoodetud siseseina element</t>
  </si>
  <si>
    <t>Valmisbetoon, vahesein, 200 mm, 493 kg/m2</t>
  </si>
  <si>
    <t>Muu raudbetoonist eeltoodetud betoontoode</t>
  </si>
  <si>
    <t>Valmisbetoon, sammas, 380 x 380 mm, 359 kg/rm</t>
  </si>
  <si>
    <t>Võrreldes SYKE vahendeid betoonelementide jaoks: ribipõrand, TT-plaat C50/60; sammas; palk; tahke rõduplaat 240mm, C30/37. Kõrgeim, seega kõige konservatiivsem väärtus, on ribipõrand, TT-plaat C50/60 ja sammas. Väärtus on valitud nende ressursside alusel.</t>
  </si>
  <si>
    <t>Armeerimata betoonelement</t>
  </si>
  <si>
    <t xml:space="preserve">Sellise ressursi mõju on identne valmisbetooniga, kuid valmisbetoonil ei ole ehitusplatsil raiskamist. Konservatiivse väärtuse andmiseks on väärtus võetud suure tugevusega valmisbetooni valikust. Võrdlusväärtus on raudbetoonist monteeritav toru, mille puhul kasutatakse samuti suure tugevusega betooni ja millel ei ole armeerimist; väärtused vastavad ja valik on seega põhjendatud. . </t>
  </si>
  <si>
    <t>Soojustus ja veekindlus</t>
  </si>
  <si>
    <t>klaasvill</t>
  </si>
  <si>
    <r>
      <rPr>
        <sz val="11"/>
        <color theme="1"/>
        <rFont val="Calibri"/>
      </rPr>
      <t>Klaasvillast isolatsioon, tihedus 60 kg/m</t>
    </r>
    <r>
      <rPr>
        <vertAlign val="superscript"/>
        <sz val="11"/>
        <color theme="1"/>
        <rFont val="Calibri"/>
      </rPr>
      <t>3</t>
    </r>
    <r>
      <rPr>
        <sz val="11"/>
        <color theme="1"/>
        <rFont val="Calibri"/>
      </rPr>
      <t>, L = 0,024 W/mK, R = 1 m</t>
    </r>
    <r>
      <rPr>
        <vertAlign val="superscript"/>
        <sz val="11"/>
        <color theme="1"/>
        <rFont val="Calibri"/>
      </rPr>
      <t>2</t>
    </r>
    <r>
      <rPr>
        <sz val="11"/>
        <color theme="1"/>
        <rFont val="Calibri"/>
      </rPr>
      <t>K/W, 24 mm, 2,516 kg/m</t>
    </r>
    <r>
      <rPr>
        <vertAlign val="superscript"/>
        <sz val="11"/>
        <color theme="1"/>
        <rFont val="Calibri"/>
      </rPr>
      <t>2</t>
    </r>
    <r>
      <rPr>
        <sz val="11"/>
        <color theme="1"/>
        <rFont val="Calibri"/>
      </rPr>
      <t>.</t>
    </r>
  </si>
  <si>
    <t xml:space="preserve">Identne või väga sarnane ressurss on saadaval SYKEs. </t>
  </si>
  <si>
    <t>kivivill</t>
  </si>
  <si>
    <t>Kivivillane isolatsioon fassaadidele, tihedus 61 kg/m3, L = 0,035 W/mK, R = 1 m2K/W, 35 mm, 61 kg/m3</t>
  </si>
  <si>
    <t>Identical or very similar resource available in SYKE. SYKE includes same resource for various densities, however the impacts per kg are the same in all cases.</t>
  </si>
  <si>
    <t>EPS soojustus</t>
  </si>
  <si>
    <r>
      <rPr>
        <sz val="11"/>
        <color theme="1"/>
        <rFont val="Calibri"/>
      </rPr>
      <t>EPS (paisutatud polüstüreeni) isolatsioon L = 0,031 W/mK, R = 1 Km</t>
    </r>
    <r>
      <rPr>
        <vertAlign val="superscript"/>
        <sz val="11"/>
        <color theme="1"/>
        <rFont val="Calibri"/>
      </rPr>
      <t>2</t>
    </r>
    <r>
      <rPr>
        <sz val="11"/>
        <color theme="1"/>
        <rFont val="Calibri"/>
      </rPr>
      <t>/W, 31 mm, 16 kg/m</t>
    </r>
    <r>
      <rPr>
        <vertAlign val="superscript"/>
        <sz val="11"/>
        <color theme="1"/>
        <rFont val="Calibri"/>
      </rPr>
      <t>3</t>
    </r>
  </si>
  <si>
    <t>XPS soojustus</t>
  </si>
  <si>
    <t>XPS-isolatsioon</t>
  </si>
  <si>
    <t>PIR soojustus</t>
  </si>
  <si>
    <r>
      <rPr>
        <sz val="11"/>
        <color theme="1"/>
        <rFont val="Calibri"/>
      </rPr>
      <t>PIR-isolatsioon, L = 0,023 W/mK, R = 5 m</t>
    </r>
    <r>
      <rPr>
        <vertAlign val="superscript"/>
        <sz val="11"/>
        <color theme="1"/>
        <rFont val="Calibri"/>
      </rPr>
      <t>2</t>
    </r>
    <r>
      <rPr>
        <sz val="11"/>
        <color theme="1"/>
        <rFont val="Calibri"/>
      </rPr>
      <t>K/W, U = 0,2 W/m</t>
    </r>
    <r>
      <rPr>
        <vertAlign val="superscript"/>
        <sz val="11"/>
        <color theme="1"/>
        <rFont val="Calibri"/>
      </rPr>
      <t>2</t>
    </r>
    <r>
      <rPr>
        <sz val="11"/>
        <color theme="1"/>
        <rFont val="Calibri"/>
      </rPr>
      <t>K</t>
    </r>
  </si>
  <si>
    <t>bituumen membraan</t>
  </si>
  <si>
    <r>
      <rPr>
        <sz val="11"/>
        <color theme="1"/>
        <rFont val="Calibri"/>
      </rPr>
      <t>Bituumenist hüdroisolatsioonimembraan, pidev katusesüsteem, 1379 kg/m</t>
    </r>
    <r>
      <rPr>
        <vertAlign val="superscript"/>
        <sz val="11"/>
        <color theme="1"/>
        <rFont val="Calibri"/>
      </rPr>
      <t>3</t>
    </r>
  </si>
  <si>
    <t>Puitmaterjalid</t>
  </si>
  <si>
    <t>saematerjal</t>
  </si>
  <si>
    <t>puit</t>
  </si>
  <si>
    <t>Saematerjal</t>
  </si>
  <si>
    <t>puitkuidplaat</t>
  </si>
  <si>
    <t>Kiudplaat, kõva</t>
  </si>
  <si>
    <t>vineer</t>
  </si>
  <si>
    <r>
      <rPr>
        <sz val="11"/>
        <color theme="1"/>
        <rFont val="Calibri"/>
      </rPr>
      <t>Vineer, kask, katmata, 680 kg/m</t>
    </r>
    <r>
      <rPr>
        <vertAlign val="superscript"/>
        <sz val="11"/>
        <color theme="1"/>
        <rFont val="Calibri"/>
      </rPr>
      <t>3</t>
    </r>
    <r>
      <rPr>
        <sz val="11"/>
        <color theme="1"/>
        <rFont val="Calibri"/>
      </rPr>
      <t>, niiskusesisaldus 8 %.</t>
    </r>
  </si>
  <si>
    <t>ristkihtpuit</t>
  </si>
  <si>
    <r>
      <rPr>
        <sz val="11"/>
        <color theme="1"/>
        <rFont val="Calibri"/>
      </rPr>
      <t>CLT, ristkihtpuit, 470 kg/m</t>
    </r>
    <r>
      <rPr>
        <vertAlign val="superscript"/>
        <sz val="11"/>
        <color theme="1"/>
        <rFont val="Calibri"/>
      </rPr>
      <t>3</t>
    </r>
    <r>
      <rPr>
        <sz val="11"/>
        <color theme="1"/>
        <rFont val="Calibri"/>
      </rPr>
      <t>, niiskusesisaldus 12 %.</t>
    </r>
  </si>
  <si>
    <t>liimkihtpuit</t>
  </si>
  <si>
    <r>
      <rPr>
        <sz val="11"/>
        <color theme="1"/>
        <rFont val="Calibri"/>
      </rPr>
      <t>GLT, liimpuit, 430 kg/m</t>
    </r>
    <r>
      <rPr>
        <vertAlign val="superscript"/>
        <sz val="11"/>
        <color theme="1"/>
        <rFont val="Calibri"/>
      </rPr>
      <t>3</t>
    </r>
    <r>
      <rPr>
        <sz val="11"/>
        <color theme="1"/>
        <rFont val="Calibri"/>
      </rPr>
      <t>, niiskusesisaldus 15 %.</t>
    </r>
  </si>
  <si>
    <t>lamineeritud vineerpuit</t>
  </si>
  <si>
    <r>
      <rPr>
        <sz val="11"/>
        <color theme="1"/>
        <rFont val="Calibri"/>
      </rPr>
      <t>LVL, liimpuittaluv spoonipuit talade, postide ja paneelide jaoks, 510 kg/m</t>
    </r>
    <r>
      <rPr>
        <vertAlign val="superscript"/>
        <sz val="11"/>
        <color theme="1"/>
        <rFont val="Calibri"/>
      </rPr>
      <t>3</t>
    </r>
    <r>
      <rPr>
        <sz val="11"/>
        <color theme="1"/>
        <rFont val="Calibri"/>
      </rPr>
      <t>, niiskusesisaldus tarnimisel 10 %.</t>
    </r>
  </si>
  <si>
    <t>Mineraal- ja klaastooted</t>
  </si>
  <si>
    <t>kipsplaat</t>
  </si>
  <si>
    <r>
      <rPr>
        <sz val="11"/>
        <color theme="1"/>
        <rFont val="Calibri"/>
      </rPr>
      <t>Kipsplaat, tuulekaitse, 745 kg/m</t>
    </r>
    <r>
      <rPr>
        <vertAlign val="superscript"/>
        <sz val="11"/>
        <color theme="1"/>
        <rFont val="Calibri"/>
      </rPr>
      <t>3</t>
    </r>
  </si>
  <si>
    <t>looduskivi plaat</t>
  </si>
  <si>
    <r>
      <rPr>
        <sz val="11"/>
        <color theme="1"/>
        <rFont val="Calibri"/>
      </rPr>
      <t>Looduslik kivi fassaadide ja põrandate jaoks, põrandakivi 20 mm, 54 kg/m</t>
    </r>
    <r>
      <rPr>
        <vertAlign val="superscript"/>
        <sz val="11"/>
        <color theme="1"/>
        <rFont val="Calibri"/>
      </rPr>
      <t>2</t>
    </r>
    <r>
      <rPr>
        <sz val="11"/>
        <color theme="1"/>
        <rFont val="Calibri"/>
      </rPr>
      <t>, fassaadikivi 30 mm, 81 kg/m</t>
    </r>
    <r>
      <rPr>
        <vertAlign val="superscript"/>
        <sz val="11"/>
        <color theme="1"/>
        <rFont val="Calibri"/>
      </rPr>
      <t>2</t>
    </r>
    <r>
      <rPr>
        <sz val="11"/>
        <color theme="1"/>
        <rFont val="Calibri"/>
      </rPr>
      <t>, 2700 kg/m</t>
    </r>
    <r>
      <rPr>
        <vertAlign val="superscript"/>
        <sz val="11"/>
        <color theme="1"/>
        <rFont val="Calibri"/>
      </rPr>
      <t>3</t>
    </r>
    <r>
      <rPr>
        <sz val="11"/>
        <color theme="1"/>
        <rFont val="Calibri"/>
      </rPr>
      <t>, keskmine kaal 67,5 kg/m</t>
    </r>
    <r>
      <rPr>
        <vertAlign val="superscript"/>
        <sz val="11"/>
        <color theme="1"/>
        <rFont val="Calibri"/>
      </rPr>
      <t>2</t>
    </r>
    <r>
      <rPr>
        <sz val="11"/>
        <color theme="1"/>
        <rFont val="Calibri"/>
      </rPr>
      <t xml:space="preserve">. </t>
    </r>
  </si>
  <si>
    <t>müürimört</t>
  </si>
  <si>
    <t>Müürimört</t>
  </si>
  <si>
    <t>tsement</t>
  </si>
  <si>
    <t>‐0.19</t>
  </si>
  <si>
    <t>Portlandtsement, üldine, CEM I</t>
  </si>
  <si>
    <t>SYKE andmeid ei saa kasutada, kuna vaikimisi tsemendi ringlussevõetud terase sisaldus ei ole 0%. See ei ole konservatiivne eeldus.</t>
  </si>
  <si>
    <t>telliskivid</t>
  </si>
  <si>
    <t>Telliskivi, punane, tavaline savitellis</t>
  </si>
  <si>
    <t>klaas</t>
  </si>
  <si>
    <r>
      <rPr>
        <sz val="11"/>
        <color theme="1"/>
        <rFont val="Calibri"/>
      </rPr>
      <t>Klaas, 4 mm, 2500 kg/m</t>
    </r>
    <r>
      <rPr>
        <vertAlign val="superscript"/>
        <sz val="11"/>
        <color theme="1"/>
        <rFont val="Calibri"/>
      </rPr>
      <t>3</t>
    </r>
    <r>
      <rPr>
        <sz val="11"/>
        <color theme="1"/>
        <rFont val="Calibri"/>
      </rPr>
      <t xml:space="preserve"> </t>
    </r>
  </si>
  <si>
    <t>Põranda- ja pinnakatted</t>
  </si>
  <si>
    <t>põrandakate, parkett</t>
  </si>
  <si>
    <r>
      <rPr>
        <sz val="11"/>
        <color theme="1"/>
        <rFont val="Calibri"/>
      </rPr>
      <t>Põrandakate, parkett 14 mm, 10 kg/m</t>
    </r>
    <r>
      <rPr>
        <vertAlign val="superscript"/>
        <sz val="11"/>
        <color theme="1"/>
        <rFont val="Calibri"/>
      </rPr>
      <t>2</t>
    </r>
  </si>
  <si>
    <t>põrandakate, sünteetiline vaip</t>
  </si>
  <si>
    <r>
      <rPr>
        <sz val="11"/>
        <color theme="1"/>
        <rFont val="Calibri"/>
      </rPr>
      <t>Põrandakate, polüamiidist tekstiil, 5 mm, 2,95 kg/m</t>
    </r>
    <r>
      <rPr>
        <vertAlign val="superscript"/>
        <sz val="11"/>
        <color theme="1"/>
        <rFont val="Calibri"/>
      </rPr>
      <t>2</t>
    </r>
  </si>
  <si>
    <t>põrandakate, vinüül</t>
  </si>
  <si>
    <r>
      <rPr>
        <sz val="11"/>
        <color theme="1"/>
        <rFont val="Calibri"/>
      </rPr>
      <t>Põrandakate, vinüülpõrand, PVC-põhine, 3,1 kg/m</t>
    </r>
    <r>
      <rPr>
        <vertAlign val="superscript"/>
        <sz val="11"/>
        <color theme="1"/>
        <rFont val="Calibri"/>
      </rPr>
      <t xml:space="preserve">2 </t>
    </r>
  </si>
  <si>
    <t>põranda tasanduskiht</t>
  </si>
  <si>
    <r>
      <rPr>
        <sz val="11"/>
        <color theme="1"/>
        <rFont val="Calibri"/>
      </rPr>
      <t>Põranda tasanduskiht, 34 kg/m</t>
    </r>
    <r>
      <rPr>
        <vertAlign val="superscript"/>
        <sz val="11"/>
        <color theme="1"/>
        <rFont val="Calibri"/>
      </rPr>
      <t>2</t>
    </r>
    <r>
      <rPr>
        <sz val="11"/>
        <color theme="1"/>
        <rFont val="Calibri"/>
      </rPr>
      <t xml:space="preserve">/20 mm </t>
    </r>
  </si>
  <si>
    <t>keraamilised põrandaplaadid</t>
  </si>
  <si>
    <r>
      <rPr>
        <sz val="11"/>
        <color theme="1"/>
        <rFont val="Calibri"/>
      </rPr>
      <t>Keraamilised põrandaplaadid, 150 mm x 150 mm x 10 mm, 20 kg/m</t>
    </r>
    <r>
      <rPr>
        <vertAlign val="superscript"/>
        <sz val="11"/>
        <color theme="1"/>
        <rFont val="Calibri"/>
      </rPr>
      <t xml:space="preserve">2 </t>
    </r>
  </si>
  <si>
    <t>värv</t>
  </si>
  <si>
    <t xml:space="preserve">Värv, akrüül, vesialuseline, väliskasutuseks, 1,3 kg/l, 6 - 8 m2/l </t>
  </si>
  <si>
    <t>Vundamendi ja hoovi ehitus</t>
  </si>
  <si>
    <t>geotekstiil, polüpropüleen</t>
  </si>
  <si>
    <r>
      <rPr>
        <sz val="11"/>
        <color theme="1"/>
        <rFont val="Calibri"/>
      </rPr>
      <t>Geotekstiil, polüpropüleen, 0.89 – 0.92 g/cm</t>
    </r>
    <r>
      <rPr>
        <vertAlign val="superscript"/>
        <sz val="11"/>
        <color theme="1"/>
        <rFont val="Calibri"/>
      </rPr>
      <t>3</t>
    </r>
    <r>
      <rPr>
        <sz val="11"/>
        <color theme="1"/>
        <rFont val="Calibri"/>
      </rPr>
      <t>, N1-N5 (0.136 - 0.568 kg/m</t>
    </r>
    <r>
      <rPr>
        <vertAlign val="superscript"/>
        <sz val="11"/>
        <color theme="1"/>
        <rFont val="Calibri"/>
      </rPr>
      <t>2</t>
    </r>
    <r>
      <rPr>
        <sz val="11"/>
        <color theme="1"/>
        <rFont val="Calibri"/>
      </rPr>
      <t>), avg. weight 0.352 kg/m</t>
    </r>
    <r>
      <rPr>
        <vertAlign val="superscript"/>
        <sz val="11"/>
        <color theme="1"/>
        <rFont val="Calibri"/>
      </rPr>
      <t>2</t>
    </r>
    <r>
      <rPr>
        <sz val="11"/>
        <color theme="1"/>
        <rFont val="Calibri"/>
      </rPr>
      <t> </t>
    </r>
  </si>
  <si>
    <t>Täiendavad ehitustooted</t>
  </si>
  <si>
    <t>klaas-alumiinium fassaad, 3-kordne</t>
  </si>
  <si>
    <r>
      <rPr>
        <sz val="11"/>
        <color theme="1"/>
        <rFont val="Calibri"/>
      </rPr>
      <t>Klaas-alumiinium fassaad, 3-kordne, 36.5 kg/m</t>
    </r>
    <r>
      <rPr>
        <vertAlign val="superscript"/>
        <sz val="11"/>
        <color theme="1"/>
        <rFont val="Calibri"/>
      </rPr>
      <t>2</t>
    </r>
  </si>
  <si>
    <t>aken, puit-alumiinium, 3-kordne</t>
  </si>
  <si>
    <t xml:space="preserve">Aken, puit-alumiinium, 3-kordne, 99 cm x 99 cm x 17 cm, 43 kg/unit </t>
  </si>
  <si>
    <t>Siseuks, puitpaneel</t>
  </si>
  <si>
    <t xml:space="preserve">Door, indoor flush door, 100 cm x 210 cm x 4 cm, 26 kg/unit </t>
  </si>
  <si>
    <t>Uks, tulepüsivusklassiga</t>
  </si>
  <si>
    <t>Door, metallic, fire-rated, 99 cm x 210 cm x 10 cm, 60 kg/unit</t>
  </si>
  <si>
    <t>Välisuks, klaasuks alumiiniumlengis</t>
  </si>
  <si>
    <t>Door, outdoor, glass with aluminium frame, 123 cm x 218 cm, 160 kg/unit</t>
  </si>
  <si>
    <t>Välisuks, puituks metalllengis</t>
  </si>
  <si>
    <t>Door, outdoor, wooden with steel frame, 99 cm x 209 cm x 17 cm, 64 kg/unit</t>
  </si>
  <si>
    <t>Välisuks, puituks puitlengis</t>
  </si>
  <si>
    <t xml:space="preserve">Door, outdoor, wooden with wooden frame, 99 cm x 209 cm 17 cm, 53 kg/unit </t>
  </si>
  <si>
    <t>Ehitusteenuste tooted</t>
  </si>
  <si>
    <t>Päikesepaneel, monokristall</t>
  </si>
  <si>
    <r>
      <rPr>
        <sz val="11"/>
        <color theme="1"/>
        <rFont val="Calibri"/>
      </rPr>
      <t>Päikesepaneel, monokristall, 1.6 m</t>
    </r>
    <r>
      <rPr>
        <vertAlign val="superscript"/>
        <sz val="11"/>
        <color theme="1"/>
        <rFont val="Calibri"/>
      </rPr>
      <t>2</t>
    </r>
    <r>
      <rPr>
        <sz val="11"/>
        <color theme="1"/>
        <rFont val="Calibri"/>
      </rPr>
      <t>/paneel, 19.5 kg/ühik</t>
    </r>
  </si>
  <si>
    <t>Päikesepaneel, tasemekollektor</t>
  </si>
  <si>
    <r>
      <rPr>
        <sz val="11"/>
        <color theme="1"/>
        <rFont val="Calibri"/>
      </rPr>
      <t>Päikesepaneel, tasemekollektor, 100 cm x 100 cm x 8 cm, 17.5 kg/m</t>
    </r>
    <r>
      <rPr>
        <vertAlign val="superscript"/>
        <sz val="11"/>
        <color theme="1"/>
        <rFont val="Calibri"/>
      </rPr>
      <t>2</t>
    </r>
  </si>
  <si>
    <r>
      <rPr>
        <sz val="11"/>
        <color theme="1"/>
        <rFont val="Calibri"/>
      </rPr>
      <t>Ehitusteenused (väärtused per m</t>
    </r>
    <r>
      <rPr>
        <vertAlign val="superscript"/>
        <sz val="11"/>
        <color theme="1"/>
        <rFont val="Calibri"/>
      </rPr>
      <t>2</t>
    </r>
    <r>
      <rPr>
        <sz val="11"/>
        <color theme="1"/>
        <rFont val="Calibri"/>
      </rPr>
      <t>)</t>
    </r>
  </si>
  <si>
    <t>Majutushoone</t>
  </si>
  <si>
    <t>Korterelamu</t>
  </si>
  <si>
    <t>Õppehoone</t>
  </si>
  <si>
    <t>Kontor</t>
  </si>
  <si>
    <t>Muu kauplusehoone</t>
  </si>
  <si>
    <t>Kaubanduskeskus</t>
  </si>
  <si>
    <t>Kuupäev</t>
  </si>
  <si>
    <t>Nimi</t>
  </si>
  <si>
    <t>Kirjeldus</t>
  </si>
  <si>
    <t>25.08.2021</t>
  </si>
  <si>
    <t>Anni Oviir</t>
  </si>
  <si>
    <t>Luua dokument</t>
  </si>
  <si>
    <t>20.09.2021</t>
  </si>
  <si>
    <t>materjalid arvutatakse pärast meetodi kinnitamist MKMiga. MKM ei kiida heaks kohalike võrdlusandmete kasutamist ülemaailmselt hangitud materjalide puhul.</t>
  </si>
  <si>
    <t>31.10.2021</t>
  </si>
  <si>
    <t>Andmebaasi lõplik versioon 0</t>
  </si>
  <si>
    <t>27.12.2021</t>
  </si>
  <si>
    <t>Muudeti tsemendipõhiste materjalide ebakindluse koefitsienti 0,3 (30%).</t>
  </si>
  <si>
    <t>31.12.2021</t>
  </si>
  <si>
    <t>Andmebaasi lõplik 1. versioon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</si>
</sst>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7" x14ac:knownFonts="1">
    <font>
      <sz val="11"/>
      <color theme="1"/>
      <name val="Calibri"/>
      <scheme val="minor"/>
    </font>
    <font>
      <b/>
      <sz val="11"/>
      <color theme="1"/>
      <name val="Calibri"/>
    </font>
    <font>
      <i/>
      <sz val="11"/>
      <color theme="1"/>
      <name val="Calibri"/>
    </font>
    <font>
      <sz val="11"/>
      <color theme="1"/>
      <name val="Calibri"/>
    </font>
    <font>
      <i/>
      <sz val="11"/>
      <color theme="9"/>
      <name val="Calibri"/>
    </font>
    <font>
      <sz val="11"/>
      <color rgb="FF000000"/>
      <name val="Calibri"/>
    </font>
    <font>
      <b/>
      <i/>
      <sz val="11"/>
      <color theme="1"/>
      <name val="Calibri"/>
    </font>
    <font>
      <sz val="11"/>
      <color theme="1"/>
      <name val="Calibri"/>
      <scheme val="minor"/>
    </font>
    <font>
      <b/>
      <sz val="11"/>
      <color rgb="FF00B050"/>
      <name val="Calibri"/>
    </font>
    <font>
      <sz val="11"/>
      <color theme="5"/>
      <name val="Calibri"/>
    </font>
    <font>
      <sz val="10"/>
      <color theme="1"/>
      <name val="Arial"/>
    </font>
    <font>
      <i/>
      <vertAlign val="superscript"/>
      <sz val="11"/>
      <color theme="1"/>
      <name val="Calibri"/>
    </font>
    <font>
      <vertAlign val="subscript"/>
      <sz val="11"/>
      <color theme="1"/>
      <name val="Calibri"/>
    </font>
    <font>
      <vertAlign val="superscript"/>
      <sz val="11"/>
      <color rgb="FF000000"/>
      <name val="Calibri"/>
    </font>
    <font>
      <vertAlign val="subscript"/>
      <sz val="11"/>
      <color rgb="FF000000"/>
      <name val="Calibri"/>
    </font>
    <font>
      <b/>
      <i/>
      <vertAlign val="superscript"/>
      <sz val="11"/>
      <color theme="1"/>
      <name val="Calibri"/>
    </font>
    <font>
      <vertAlign val="superscript"/>
      <sz val="11"/>
      <color theme="1"/>
      <name val="Calibri"/>
    </font>
  </fonts>
  <fills count="2">
    <fill>
      <patternFill patternType="none"/>
    </fill>
    <fill>
      <patternFill patternType="gray125"/>
    </fill>
  </fills>
  <borders count="11">
    <border>
      <left/>
      <right/>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1">
    <xf numFmtId="0" fontId="0" fillId="0" borderId="0"/>
  </cellStyleXfs>
  <cellXfs count="34">
    <xf numFmtId="0" fontId="0" fillId="0" borderId="0" xfId="0" applyFont="1" applyAlignment="1"/>
    <xf numFmtId="0" fontId="1" fillId="0" borderId="0" xfId="0" applyFont="1"/>
    <xf numFmtId="0" fontId="1" fillId="0" borderId="0" xfId="0" applyFont="1" applyAlignment="1">
      <alignment horizontal="left" vertical="top" wrapText="1"/>
    </xf>
    <xf numFmtId="0" fontId="1" fillId="0" borderId="1" xfId="0" applyFont="1" applyBorder="1"/>
    <xf numFmtId="0" fontId="1" fillId="0" borderId="2" xfId="0" applyFont="1" applyBorder="1" applyAlignment="1">
      <alignment horizontal="left" vertical="top" wrapText="1"/>
    </xf>
    <xf numFmtId="0" fontId="2" fillId="0" borderId="0" xfId="0" applyFont="1"/>
    <xf numFmtId="0" fontId="2" fillId="0" borderId="3" xfId="0" applyFont="1" applyBorder="1"/>
    <xf numFmtId="0" fontId="3" fillId="0" borderId="4" xfId="0" applyFont="1" applyBorder="1" applyAlignment="1">
      <alignment wrapText="1"/>
    </xf>
    <xf numFmtId="0" fontId="2" fillId="0" borderId="5" xfId="0" applyFont="1" applyBorder="1"/>
    <xf numFmtId="0" fontId="3" fillId="0" borderId="6" xfId="0" applyFont="1" applyBorder="1"/>
    <xf numFmtId="0" fontId="3" fillId="0" borderId="6" xfId="0" applyFont="1" applyBorder="1" applyAlignment="1">
      <alignment wrapText="1"/>
    </xf>
    <xf numFmtId="0" fontId="4" fillId="0" borderId="0" xfId="0" applyFont="1"/>
    <xf numFmtId="0" fontId="2" fillId="0" borderId="7" xfId="0" applyFont="1" applyBorder="1"/>
    <xf numFmtId="0" fontId="3" fillId="0" borderId="8" xfId="0" applyFont="1" applyBorder="1" applyAlignment="1">
      <alignment wrapText="1"/>
    </xf>
    <xf numFmtId="0" fontId="1" fillId="0" borderId="9" xfId="0" applyFont="1" applyBorder="1"/>
    <xf numFmtId="0" fontId="1" fillId="0" borderId="10" xfId="0" applyFont="1" applyBorder="1" applyAlignment="1">
      <alignment horizontal="left" vertical="top" wrapText="1"/>
    </xf>
    <xf numFmtId="0" fontId="5" fillId="0" borderId="4" xfId="0" applyFont="1" applyBorder="1" applyAlignment="1">
      <alignment vertical="center"/>
    </xf>
    <xf numFmtId="0" fontId="5" fillId="0" borderId="6" xfId="0" applyFont="1" applyBorder="1" applyAlignment="1">
      <alignment vertical="center" wrapText="1"/>
    </xf>
    <xf numFmtId="0" fontId="5" fillId="0" borderId="6" xfId="0" applyFont="1" applyBorder="1" applyAlignment="1">
      <alignment vertical="center"/>
    </xf>
    <xf numFmtId="0" fontId="6" fillId="0" borderId="0" xfId="0" applyFont="1" applyAlignment="1">
      <alignment textRotation="45"/>
    </xf>
    <xf numFmtId="0" fontId="6" fillId="0" borderId="0" xfId="0" applyFont="1" applyAlignment="1">
      <alignment textRotation="45"/>
    </xf>
    <xf numFmtId="0" fontId="1" fillId="0" borderId="0" xfId="0" applyFont="1" applyAlignment="1">
      <alignment textRotation="45"/>
    </xf>
    <xf numFmtId="0" fontId="3" fillId="0" borderId="0" xfId="0" applyFont="1"/>
    <xf numFmtId="0" fontId="7" fillId="0" borderId="0" xfId="0" applyFont="1"/>
    <xf numFmtId="2" fontId="3" fillId="0" borderId="0" xfId="0" applyNumberFormat="1" applyFont="1"/>
    <xf numFmtId="0" fontId="3" fillId="0" borderId="0" xfId="0" applyFont="1" applyAlignment="1">
      <alignment horizontal="right"/>
    </xf>
    <xf numFmtId="2" fontId="8" fillId="0" borderId="0" xfId="0" applyNumberFormat="1" applyFont="1"/>
    <xf numFmtId="2" fontId="3" fillId="0" borderId="0" xfId="0" applyNumberFormat="1" applyFont="1" applyAlignment="1">
      <alignment horizontal="right"/>
    </xf>
    <xf numFmtId="0" fontId="3" fillId="0" borderId="0" xfId="0" applyFont="1" applyAlignment="1">
      <alignment vertical="center"/>
    </xf>
    <xf numFmtId="0" fontId="9" fillId="0" borderId="0" xfId="0" applyFont="1"/>
    <xf numFmtId="0" fontId="10" fillId="0" borderId="0" xfId="0" applyFont="1"/>
    <xf numFmtId="0" fontId="8" fillId="0" borderId="0" xfId="0" applyFont="1"/>
    <xf numFmtId="164" fontId="3" fillId="0" borderId="0" xfId="0" applyNumberFormat="1" applyFont="1"/>
    <xf numFmtId="2" fontId="3" fillId="0" borderId="0" xfId="0" applyNumberFormat="1" applyFont="1" applyAlignment="1">
      <alignment textRotation="45"/>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oneCellAnchor>
    <xdr:from>
      <xdr:col>2</xdr:col>
      <xdr:colOff>9525</xdr:colOff>
      <xdr:row>12</xdr:row>
      <xdr:rowOff>9525</xdr:rowOff>
    </xdr:from>
    <xdr:ext cx="7772400" cy="4572000"/>
    <xdr:sp macro="" textlink="">
      <xdr:nvSpPr>
        <xdr:cNvPr id="3" name="Shape 3"/>
        <xdr:cNvSpPr txBox="1"/>
      </xdr:nvSpPr>
      <xdr:spPr>
        <a:xfrm>
          <a:off x="1459800" y="1494000"/>
          <a:ext cx="7772400" cy="4572000"/>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chemeClr val="dk1"/>
              </a:solidFill>
              <a:latin typeface="Calibri"/>
              <a:ea typeface="Calibri"/>
              <a:cs typeface="Calibri"/>
              <a:sym typeface="Calibri"/>
            </a:rPr>
            <a:t>Eesti materjaliandmebaasi heitekoefitsient, väljendatud kgCO2e materjali kilogrammi kohta või ehitustehnika puhul pindala kohta.</a:t>
          </a:r>
          <a:endParaRPr sz="1100">
            <a:solidFill>
              <a:schemeClr val="dk1"/>
            </a:solidFill>
            <a:latin typeface="Calibri"/>
            <a:ea typeface="Calibri"/>
            <a:cs typeface="Calibri"/>
            <a:sym typeface="Calibri"/>
          </a:endParaRPr>
        </a:p>
        <a:p>
          <a:pPr marL="0" lvl="0" indent="0" algn="l" rtl="0">
            <a:spcBef>
              <a:spcPts val="0"/>
            </a:spcBef>
            <a:spcAft>
              <a:spcPts val="0"/>
            </a:spcAft>
            <a:buNone/>
          </a:pPr>
          <a:r>
            <a:rPr lang="en-US" sz="1100">
              <a:solidFill>
                <a:schemeClr val="dk1"/>
              </a:solidFill>
              <a:latin typeface="Calibri"/>
              <a:ea typeface="Calibri"/>
              <a:cs typeface="Calibri"/>
              <a:sym typeface="Calibri"/>
            </a:rPr>
            <a:t>Igale kohalikult hangitud materjalile lisatakse lokaliseerimistegur, et kohandada tootmises kasutatud energiat kohaliku energiasegu järgi, et see vastaks paremini kohalikele protsessidele. Materjalide tootmise lokaliseerimine toimub nii, et materjalide tootmisprotsessi heitkogused võrguelektri ja energiatõhususe osas asendatakse päritoluriigi (Soome, kui aluseks võetakse SYKE andmed) asemel asukohariigi (Eesti) andmetega. </a:t>
          </a:r>
          <a:br>
            <a:rPr lang="en-US" sz="1100">
              <a:solidFill>
                <a:schemeClr val="dk1"/>
              </a:solidFill>
              <a:latin typeface="Calibri"/>
              <a:ea typeface="Calibri"/>
              <a:cs typeface="Calibri"/>
              <a:sym typeface="Calibri"/>
            </a:rPr>
          </a:br>
          <a:r>
            <a:rPr lang="en-US" sz="1100">
              <a:solidFill>
                <a:schemeClr val="dk1"/>
              </a:solidFill>
              <a:latin typeface="Calibri"/>
              <a:ea typeface="Calibri"/>
              <a:cs typeface="Calibri"/>
              <a:sym typeface="Calibri"/>
            </a:rPr>
            <a:t/>
          </a:r>
          <a:br>
            <a:rPr lang="en-US" sz="1100">
              <a:solidFill>
                <a:schemeClr val="dk1"/>
              </a:solidFill>
              <a:latin typeface="Calibri"/>
              <a:ea typeface="Calibri"/>
              <a:cs typeface="Calibri"/>
              <a:sym typeface="Calibri"/>
            </a:rPr>
          </a:br>
          <a:r>
            <a:rPr lang="en-US" sz="1100">
              <a:solidFill>
                <a:schemeClr val="dk1"/>
              </a:solidFill>
              <a:latin typeface="Calibri"/>
              <a:ea typeface="Calibri"/>
              <a:cs typeface="Calibri"/>
              <a:sym typeface="Calibri"/>
            </a:rPr>
            <a:t>Tarbitud elektrienergia kogust hinnatakse materjali alarühma tasandil (nt plastpõrandakate, XPS-isolatsioon). Selleks arvutatakse kompensatsioonitegur (valem 1), mis seejärel lahutatakse esialgsest mõjust (valem 2). </a:t>
          </a:r>
          <a:endParaRPr sz="1100">
            <a:solidFill>
              <a:schemeClr val="dk1"/>
            </a:solidFill>
            <a:latin typeface="Calibri"/>
            <a:ea typeface="Calibri"/>
            <a:cs typeface="Calibri"/>
            <a:sym typeface="Calibri"/>
          </a:endParaRPr>
        </a:p>
        <a:p>
          <a:pPr marL="0" lvl="0" indent="0" algn="l" rtl="0">
            <a:spcBef>
              <a:spcPts val="0"/>
            </a:spcBef>
            <a:spcAft>
              <a:spcPts val="0"/>
            </a:spcAft>
            <a:buNone/>
          </a:pPr>
          <a:r>
            <a:rPr lang="en-US" sz="1100">
              <a:solidFill>
                <a:schemeClr val="dk1"/>
              </a:solidFill>
              <a:latin typeface="Calibri"/>
              <a:ea typeface="Calibri"/>
              <a:cs typeface="Calibri"/>
              <a:sym typeface="Calibri"/>
            </a:rPr>
            <a:t/>
          </a:r>
          <a:br>
            <a:rPr lang="en-US" sz="1100">
              <a:solidFill>
                <a:schemeClr val="dk1"/>
              </a:solidFill>
              <a:latin typeface="Calibri"/>
              <a:ea typeface="Calibri"/>
              <a:cs typeface="Calibri"/>
              <a:sym typeface="Calibri"/>
            </a:rPr>
          </a:br>
          <a:r>
            <a:rPr lang="en-US" sz="1100">
              <a:solidFill>
                <a:schemeClr val="dk1"/>
              </a:solidFill>
              <a:latin typeface="Calibri"/>
              <a:ea typeface="Calibri"/>
              <a:cs typeface="Calibri"/>
              <a:sym typeface="Calibri"/>
            </a:rPr>
            <a:t>Vaikimisi on kompensatsiooniteguri võrrand järgmine: </a:t>
          </a:r>
          <a:endParaRPr sz="1100">
            <a:solidFill>
              <a:schemeClr val="dk1"/>
            </a:solidFill>
            <a:latin typeface="Calibri"/>
            <a:ea typeface="Calibri"/>
            <a:cs typeface="Calibri"/>
            <a:sym typeface="Calibri"/>
          </a:endParaRPr>
        </a:p>
        <a:p>
          <a:pPr marL="0" lvl="0" indent="0" algn="l" rtl="0">
            <a:spcBef>
              <a:spcPts val="0"/>
            </a:spcBef>
            <a:spcAft>
              <a:spcPts val="0"/>
            </a:spcAft>
            <a:buNone/>
          </a:pPr>
          <a:r>
            <a:rPr lang="en-US" sz="1100">
              <a:solidFill>
                <a:schemeClr val="dk1"/>
              </a:solidFill>
              <a:latin typeface="Calibri"/>
              <a:ea typeface="Calibri"/>
              <a:cs typeface="Calibri"/>
              <a:sym typeface="Calibri"/>
            </a:rPr>
            <a:t/>
          </a:r>
          <a:br>
            <a:rPr lang="en-US" sz="1100">
              <a:solidFill>
                <a:schemeClr val="dk1"/>
              </a:solidFill>
              <a:latin typeface="Calibri"/>
              <a:ea typeface="Calibri"/>
              <a:cs typeface="Calibri"/>
              <a:sym typeface="Calibri"/>
            </a:rPr>
          </a:br>
          <a:r>
            <a:rPr lang="en-US" sz="1100">
              <a:solidFill>
                <a:schemeClr val="dk1"/>
              </a:solidFill>
              <a:latin typeface="Calibri"/>
              <a:ea typeface="Calibri"/>
              <a:cs typeface="Calibri"/>
              <a:sym typeface="Calibri"/>
            </a:rPr>
            <a:t>(1) Kompensatsioonitegur = ((Aoriginal * Boriginal) - (Atarget * Btarget)) * C, kus</a:t>
          </a:r>
          <a:endParaRPr sz="1100">
            <a:solidFill>
              <a:schemeClr val="dk1"/>
            </a:solidFill>
            <a:latin typeface="Calibri"/>
            <a:ea typeface="Calibri"/>
            <a:cs typeface="Calibri"/>
            <a:sym typeface="Calibri"/>
          </a:endParaRPr>
        </a:p>
        <a:p>
          <a:pPr marL="0" lvl="0" indent="0" algn="l" rtl="0">
            <a:spcBef>
              <a:spcPts val="0"/>
            </a:spcBef>
            <a:spcAft>
              <a:spcPts val="0"/>
            </a:spcAft>
            <a:buNone/>
          </a:pPr>
          <a:r>
            <a:rPr lang="en-US" sz="1100">
              <a:solidFill>
                <a:schemeClr val="dk1"/>
              </a:solidFill>
              <a:latin typeface="Calibri"/>
              <a:ea typeface="Calibri"/>
              <a:cs typeface="Calibri"/>
              <a:sym typeface="Calibri"/>
            </a:rPr>
            <a:t>A = elektrienergia kasutamise tõhusus</a:t>
          </a:r>
          <a:endParaRPr sz="1100">
            <a:solidFill>
              <a:schemeClr val="dk1"/>
            </a:solidFill>
            <a:latin typeface="Calibri"/>
            <a:ea typeface="Calibri"/>
            <a:cs typeface="Calibri"/>
            <a:sym typeface="Calibri"/>
          </a:endParaRPr>
        </a:p>
        <a:p>
          <a:pPr marL="0" lvl="0" indent="0" algn="l" rtl="0">
            <a:spcBef>
              <a:spcPts val="0"/>
            </a:spcBef>
            <a:spcAft>
              <a:spcPts val="0"/>
            </a:spcAft>
            <a:buNone/>
          </a:pPr>
          <a:r>
            <a:rPr lang="en-US" sz="1100">
              <a:solidFill>
                <a:schemeClr val="dk1"/>
              </a:solidFill>
              <a:latin typeface="Calibri"/>
              <a:ea typeface="Calibri"/>
              <a:cs typeface="Calibri"/>
              <a:sym typeface="Calibri"/>
            </a:rPr>
            <a:t>B = mõju elektrienergiale, kgCO</a:t>
          </a:r>
          <a:r>
            <a:rPr lang="en-US" sz="1100" baseline="-25000">
              <a:solidFill>
                <a:schemeClr val="dk1"/>
              </a:solidFill>
              <a:latin typeface="Calibri"/>
              <a:ea typeface="Calibri"/>
              <a:cs typeface="Calibri"/>
              <a:sym typeface="Calibri"/>
            </a:rPr>
            <a:t>2</a:t>
          </a:r>
          <a:r>
            <a:rPr lang="en-US" sz="1100">
              <a:solidFill>
                <a:schemeClr val="dk1"/>
              </a:solidFill>
              <a:latin typeface="Calibri"/>
              <a:ea typeface="Calibri"/>
              <a:cs typeface="Calibri"/>
              <a:sym typeface="Calibri"/>
            </a:rPr>
            <a:t>-ekvivalent kWh kohta.</a:t>
          </a:r>
          <a:endParaRPr sz="1100">
            <a:solidFill>
              <a:schemeClr val="dk1"/>
            </a:solidFill>
            <a:latin typeface="Calibri"/>
            <a:ea typeface="Calibri"/>
            <a:cs typeface="Calibri"/>
            <a:sym typeface="Calibri"/>
          </a:endParaRPr>
        </a:p>
        <a:p>
          <a:pPr marL="0" lvl="0" indent="0" algn="l" rtl="0">
            <a:spcBef>
              <a:spcPts val="0"/>
            </a:spcBef>
            <a:spcAft>
              <a:spcPts val="0"/>
            </a:spcAft>
            <a:buNone/>
          </a:pPr>
          <a:r>
            <a:rPr lang="en-US" sz="1100">
              <a:solidFill>
                <a:schemeClr val="dk1"/>
              </a:solidFill>
              <a:latin typeface="Calibri"/>
              <a:ea typeface="Calibri"/>
              <a:cs typeface="Calibri"/>
              <a:sym typeface="Calibri"/>
            </a:rPr>
            <a:t>C = materjali tootmiseks vajalik elektrienergia, kWh.</a:t>
          </a:r>
          <a:endParaRPr sz="1100">
            <a:solidFill>
              <a:schemeClr val="dk1"/>
            </a:solidFill>
            <a:latin typeface="Calibri"/>
            <a:ea typeface="Calibri"/>
            <a:cs typeface="Calibri"/>
            <a:sym typeface="Calibri"/>
          </a:endParaRPr>
        </a:p>
        <a:p>
          <a:pPr marL="0" lvl="0" indent="0" algn="l" rtl="0">
            <a:spcBef>
              <a:spcPts val="0"/>
            </a:spcBef>
            <a:spcAft>
              <a:spcPts val="0"/>
            </a:spcAft>
            <a:buNone/>
          </a:pPr>
          <a:r>
            <a:rPr lang="en-US" sz="1100">
              <a:solidFill>
                <a:schemeClr val="dk1"/>
              </a:solidFill>
              <a:latin typeface="Calibri"/>
              <a:ea typeface="Calibri"/>
              <a:cs typeface="Calibri"/>
              <a:sym typeface="Calibri"/>
            </a:rPr>
            <a:t/>
          </a:r>
          <a:br>
            <a:rPr lang="en-US" sz="1100">
              <a:solidFill>
                <a:schemeClr val="dk1"/>
              </a:solidFill>
              <a:latin typeface="Calibri"/>
              <a:ea typeface="Calibri"/>
              <a:cs typeface="Calibri"/>
              <a:sym typeface="Calibri"/>
            </a:rPr>
          </a:br>
          <a:r>
            <a:rPr lang="en-US" sz="1100">
              <a:solidFill>
                <a:schemeClr val="dk1"/>
              </a:solidFill>
              <a:latin typeface="Calibri"/>
              <a:ea typeface="Calibri"/>
              <a:cs typeface="Calibri"/>
              <a:sym typeface="Calibri"/>
            </a:rPr>
            <a:t>Kohaliku mõju arvutamine toimub järgmiselt: </a:t>
          </a:r>
          <a:endParaRPr sz="1100">
            <a:solidFill>
              <a:schemeClr val="dk1"/>
            </a:solidFill>
            <a:latin typeface="Calibri"/>
            <a:ea typeface="Calibri"/>
            <a:cs typeface="Calibri"/>
            <a:sym typeface="Calibri"/>
          </a:endParaRPr>
        </a:p>
        <a:p>
          <a:pPr marL="0" lvl="0" indent="0" algn="l" rtl="0">
            <a:spcBef>
              <a:spcPts val="0"/>
            </a:spcBef>
            <a:spcAft>
              <a:spcPts val="0"/>
            </a:spcAft>
            <a:buNone/>
          </a:pPr>
          <a:r>
            <a:rPr lang="en-US" sz="1100">
              <a:solidFill>
                <a:schemeClr val="dk1"/>
              </a:solidFill>
              <a:latin typeface="Calibri"/>
              <a:ea typeface="Calibri"/>
              <a:cs typeface="Calibri"/>
              <a:sym typeface="Calibri"/>
            </a:rPr>
            <a:t/>
          </a:r>
          <a:br>
            <a:rPr lang="en-US" sz="1100">
              <a:solidFill>
                <a:schemeClr val="dk1"/>
              </a:solidFill>
              <a:latin typeface="Calibri"/>
              <a:ea typeface="Calibri"/>
              <a:cs typeface="Calibri"/>
              <a:sym typeface="Calibri"/>
            </a:rPr>
          </a:br>
          <a:r>
            <a:rPr lang="en-US" sz="1100">
              <a:solidFill>
                <a:schemeClr val="dk1"/>
              </a:solidFill>
              <a:latin typeface="Calibri"/>
              <a:ea typeface="Calibri"/>
              <a:cs typeface="Calibri"/>
              <a:sym typeface="Calibri"/>
            </a:rPr>
            <a:t>(2) Kompenseeritud mõju = algne mõju - kompensatsioonitegur.</a:t>
          </a:r>
          <a:endParaRPr sz="1100">
            <a:solidFill>
              <a:schemeClr val="dk1"/>
            </a:solidFill>
            <a:latin typeface="Calibri"/>
            <a:ea typeface="Calibri"/>
            <a:cs typeface="Calibri"/>
            <a:sym typeface="Calibri"/>
          </a:endParaRPr>
        </a:p>
        <a:p>
          <a:pPr marL="0" lvl="0" indent="0" algn="l" rtl="0">
            <a:spcBef>
              <a:spcPts val="0"/>
            </a:spcBef>
            <a:spcAft>
              <a:spcPts val="0"/>
            </a:spcAft>
            <a:buNone/>
          </a:pPr>
          <a:r>
            <a:rPr lang="en-US" sz="1100">
              <a:solidFill>
                <a:schemeClr val="dk1"/>
              </a:solidFill>
              <a:latin typeface="Calibri"/>
              <a:ea typeface="Calibri"/>
              <a:cs typeface="Calibri"/>
              <a:sym typeface="Calibri"/>
            </a:rPr>
            <a:t/>
          </a:r>
          <a:br>
            <a:rPr lang="en-US" sz="1100">
              <a:solidFill>
                <a:schemeClr val="dk1"/>
              </a:solidFill>
              <a:latin typeface="Calibri"/>
              <a:ea typeface="Calibri"/>
              <a:cs typeface="Calibri"/>
              <a:sym typeface="Calibri"/>
            </a:rPr>
          </a:br>
          <a:r>
            <a:rPr lang="en-US" sz="1100">
              <a:solidFill>
                <a:schemeClr val="dk1"/>
              </a:solidFill>
              <a:latin typeface="Calibri"/>
              <a:ea typeface="Calibri"/>
              <a:cs typeface="Calibri"/>
              <a:sym typeface="Calibri"/>
            </a:rPr>
            <a:t>Näiteks EPSi puhul oleks kohalik hüvitis järgmine:</a:t>
          </a:r>
          <a:endParaRPr sz="1100">
            <a:solidFill>
              <a:schemeClr val="dk1"/>
            </a:solidFill>
            <a:latin typeface="Calibri"/>
            <a:ea typeface="Calibri"/>
            <a:cs typeface="Calibri"/>
            <a:sym typeface="Calibri"/>
          </a:endParaRPr>
        </a:p>
        <a:p>
          <a:pPr marL="0" lvl="0" indent="0" algn="l" rtl="0">
            <a:spcBef>
              <a:spcPts val="0"/>
            </a:spcBef>
            <a:spcAft>
              <a:spcPts val="0"/>
            </a:spcAft>
            <a:buNone/>
          </a:pPr>
          <a:r>
            <a:rPr lang="en-US" sz="1100">
              <a:solidFill>
                <a:schemeClr val="dk1"/>
              </a:solidFill>
              <a:latin typeface="Calibri"/>
              <a:ea typeface="Calibri"/>
              <a:cs typeface="Calibri"/>
              <a:sym typeface="Calibri"/>
            </a:rPr>
            <a:t>1 m2 31 mm paksust isolatsiooni = 0.5 kg. </a:t>
          </a:r>
          <a:endParaRPr sz="1100">
            <a:solidFill>
              <a:schemeClr val="dk1"/>
            </a:solidFill>
            <a:latin typeface="Calibri"/>
            <a:ea typeface="Calibri"/>
            <a:cs typeface="Calibri"/>
            <a:sym typeface="Calibri"/>
          </a:endParaRPr>
        </a:p>
        <a:p>
          <a:pPr marL="0" lvl="0" indent="0" algn="l" rtl="0">
            <a:spcBef>
              <a:spcPts val="0"/>
            </a:spcBef>
            <a:spcAft>
              <a:spcPts val="0"/>
            </a:spcAft>
            <a:buNone/>
          </a:pPr>
          <a:r>
            <a:rPr lang="en-US" sz="1100">
              <a:solidFill>
                <a:schemeClr val="dk1"/>
              </a:solidFill>
              <a:latin typeface="Calibri"/>
              <a:ea typeface="Calibri"/>
              <a:cs typeface="Calibri"/>
              <a:sym typeface="Calibri"/>
            </a:rPr>
            <a:t>Kompensatsioonitegur: -0.65 (Arvutatud -0.65 = ((0.91*0.22)-(0.91*1.50))*0.56 ); kus 0.22 Soome elektrivõrgu heitkogused 2019. aastal kWh kohta, 1.50 Eesti elektrivõrgu heitkogused 2019. aastal kWh kohta ja 0.56 EPSi tootmiseks vajalik elektrienergia (kWh/kg).</a:t>
          </a:r>
          <a:endParaRPr sz="1100">
            <a:solidFill>
              <a:schemeClr val="dk1"/>
            </a:solidFill>
            <a:latin typeface="Calibri"/>
            <a:ea typeface="Calibri"/>
            <a:cs typeface="Calibri"/>
            <a:sym typeface="Calibri"/>
          </a:endParaRPr>
        </a:p>
        <a:p>
          <a:pPr marL="0" lvl="0" indent="0" algn="l" rtl="0">
            <a:spcBef>
              <a:spcPts val="0"/>
            </a:spcBef>
            <a:spcAft>
              <a:spcPts val="0"/>
            </a:spcAft>
            <a:buNone/>
          </a:pPr>
          <a:r>
            <a:rPr lang="en-US" sz="1100">
              <a:solidFill>
                <a:schemeClr val="dk1"/>
              </a:solidFill>
              <a:latin typeface="Calibri"/>
              <a:ea typeface="Calibri"/>
              <a:cs typeface="Calibri"/>
              <a:sym typeface="Calibri"/>
            </a:rPr>
            <a:t>Esialgne mõju enne hüvitamist: 3.48 kgCO</a:t>
          </a:r>
          <a:r>
            <a:rPr lang="en-US" sz="1100" baseline="-25000">
              <a:solidFill>
                <a:schemeClr val="dk1"/>
              </a:solidFill>
              <a:latin typeface="Calibri"/>
              <a:ea typeface="Calibri"/>
              <a:cs typeface="Calibri"/>
              <a:sym typeface="Calibri"/>
            </a:rPr>
            <a:t>2</a:t>
          </a:r>
          <a:r>
            <a:rPr lang="en-US" sz="1100">
              <a:solidFill>
                <a:schemeClr val="dk1"/>
              </a:solidFill>
              <a:latin typeface="Calibri"/>
              <a:ea typeface="Calibri"/>
              <a:cs typeface="Calibri"/>
              <a:sym typeface="Calibri"/>
            </a:rPr>
            <a:t>e</a:t>
          </a:r>
          <a:endParaRPr sz="1100">
            <a:solidFill>
              <a:schemeClr val="dk1"/>
            </a:solidFill>
            <a:latin typeface="Calibri"/>
            <a:ea typeface="Calibri"/>
            <a:cs typeface="Calibri"/>
            <a:sym typeface="Calibri"/>
          </a:endParaRPr>
        </a:p>
        <a:p>
          <a:pPr marL="0" lvl="0" indent="0" algn="l" rtl="0">
            <a:spcBef>
              <a:spcPts val="0"/>
            </a:spcBef>
            <a:spcAft>
              <a:spcPts val="0"/>
            </a:spcAft>
            <a:buNone/>
          </a:pPr>
          <a:r>
            <a:rPr lang="en-US" sz="1100">
              <a:solidFill>
                <a:schemeClr val="dk1"/>
              </a:solidFill>
              <a:latin typeface="Calibri"/>
              <a:ea typeface="Calibri"/>
              <a:cs typeface="Calibri"/>
              <a:sym typeface="Calibri"/>
            </a:rPr>
            <a:t>Kompenseeritud mõjufaktor: 4.13 kgCO</a:t>
          </a:r>
          <a:r>
            <a:rPr lang="en-US" sz="1100" baseline="-25000">
              <a:solidFill>
                <a:schemeClr val="dk1"/>
              </a:solidFill>
              <a:latin typeface="Calibri"/>
              <a:ea typeface="Calibri"/>
              <a:cs typeface="Calibri"/>
              <a:sym typeface="Calibri"/>
            </a:rPr>
            <a:t>2</a:t>
          </a:r>
          <a:r>
            <a:rPr lang="en-US" sz="1100">
              <a:solidFill>
                <a:schemeClr val="dk1"/>
              </a:solidFill>
              <a:latin typeface="Calibri"/>
              <a:ea typeface="Calibri"/>
              <a:cs typeface="Calibri"/>
              <a:sym typeface="Calibri"/>
            </a:rPr>
            <a:t>e (arvutatud 3.48- (-0.65) kgCO</a:t>
          </a:r>
          <a:r>
            <a:rPr lang="en-US" sz="1100" baseline="-25000">
              <a:solidFill>
                <a:schemeClr val="dk1"/>
              </a:solidFill>
              <a:latin typeface="Calibri"/>
              <a:ea typeface="Calibri"/>
              <a:cs typeface="Calibri"/>
              <a:sym typeface="Calibri"/>
            </a:rPr>
            <a:t>2</a:t>
          </a:r>
          <a:r>
            <a:rPr lang="en-US" sz="1100">
              <a:solidFill>
                <a:schemeClr val="dk1"/>
              </a:solidFill>
              <a:latin typeface="Calibri"/>
              <a:ea typeface="Calibri"/>
              <a:cs typeface="Calibri"/>
              <a:sym typeface="Calibri"/>
            </a:rPr>
            <a:t>e alusel).</a:t>
          </a:r>
          <a:endParaRPr sz="1100">
            <a:solidFill>
              <a:schemeClr val="dk1"/>
            </a:solidFill>
            <a:latin typeface="Calibri"/>
            <a:ea typeface="Calibri"/>
            <a:cs typeface="Calibri"/>
            <a:sym typeface="Calibri"/>
          </a:endParaRPr>
        </a:p>
        <a:p>
          <a:pPr marL="0" lvl="0" indent="0" algn="l" rtl="0">
            <a:spcBef>
              <a:spcPts val="0"/>
            </a:spcBef>
            <a:spcAft>
              <a:spcPts val="0"/>
            </a:spcAft>
            <a:buNone/>
          </a:pPr>
          <a:r>
            <a:rPr lang="en-US" sz="1100">
              <a:solidFill>
                <a:schemeClr val="dk1"/>
              </a:solidFill>
              <a:latin typeface="Calibri"/>
              <a:ea typeface="Calibri"/>
              <a:cs typeface="Calibri"/>
              <a:sym typeface="Calibri"/>
            </a:rPr>
            <a:t>  </a:t>
          </a:r>
          <a:endParaRPr sz="1100">
            <a:solidFill>
              <a:schemeClr val="dk1"/>
            </a:solidFill>
            <a:latin typeface="Calibri"/>
            <a:ea typeface="Calibri"/>
            <a:cs typeface="Calibri"/>
            <a:sym typeface="Calibri"/>
          </a:endParaRPr>
        </a:p>
        <a:p>
          <a:pPr marL="0" lvl="0" indent="0" algn="l" rtl="0">
            <a:spcBef>
              <a:spcPts val="0"/>
            </a:spcBef>
            <a:spcAft>
              <a:spcPts val="0"/>
            </a:spcAft>
            <a:buNone/>
          </a:pPr>
          <a:endParaRPr sz="1100" b="0"/>
        </a:p>
      </xdr:txBody>
    </xdr:sp>
    <xdr:clientData fLocksWithSheet="0"/>
  </xdr:oneCellAnchor>
  <xdr:oneCellAnchor>
    <xdr:from>
      <xdr:col>2</xdr:col>
      <xdr:colOff>19050</xdr:colOff>
      <xdr:row>11</xdr:row>
      <xdr:rowOff>28575</xdr:rowOff>
    </xdr:from>
    <xdr:ext cx="7772400" cy="647700"/>
    <xdr:sp macro="" textlink="">
      <xdr:nvSpPr>
        <xdr:cNvPr id="4" name="Shape 4"/>
        <xdr:cNvSpPr txBox="1"/>
      </xdr:nvSpPr>
      <xdr:spPr>
        <a:xfrm>
          <a:off x="1459800" y="3460913"/>
          <a:ext cx="7772400" cy="638175"/>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chemeClr val="dk1"/>
              </a:solidFill>
              <a:latin typeface="Calibri"/>
              <a:ea typeface="Calibri"/>
              <a:cs typeface="Calibri"/>
              <a:sym typeface="Calibri"/>
            </a:rPr>
            <a:t>Kõigi kohalikult hangitud materjalide, välja arvatud tsemendipõhiste materjalide puhul lisatakse 20% määramatuse tegur. Tõenäosusanalüüsi põhjal ja Eesti turul kättesaadavate EPD-de piiratud arvu tõttu on tsemendipõhiste materjalide (betoon ja monteeritav betoon) määramatuse teguriks 25-30</a:t>
          </a:r>
          <a:r>
            <a:rPr lang="en-US" sz="1100">
              <a:solidFill>
                <a:srgbClr val="000000"/>
              </a:solidFill>
              <a:latin typeface="Calibri"/>
              <a:ea typeface="Calibri"/>
              <a:cs typeface="Calibri"/>
              <a:sym typeface="Calibri"/>
            </a:rPr>
            <a:t>%, juhul kui </a:t>
          </a:r>
          <a:r>
            <a:rPr lang="en-US" sz="1100">
              <a:solidFill>
                <a:schemeClr val="dk1"/>
              </a:solidFill>
              <a:latin typeface="Calibri"/>
              <a:ea typeface="Calibri"/>
              <a:cs typeface="Calibri"/>
              <a:sym typeface="Calibri"/>
            </a:rPr>
            <a:t>Eesti andmebaasi jaoks ei määratleta algusest peale uusi andmeid. </a:t>
          </a:r>
          <a:endParaRPr sz="1100"/>
        </a:p>
      </xdr:txBody>
    </xdr:sp>
    <xdr:clientData fLocksWithSheet="0"/>
  </xdr:oneCellAnchor>
  <xdr:oneCellAnchor>
    <xdr:from>
      <xdr:col>2</xdr:col>
      <xdr:colOff>28575</xdr:colOff>
      <xdr:row>10</xdr:row>
      <xdr:rowOff>38100</xdr:rowOff>
    </xdr:from>
    <xdr:ext cx="7772400" cy="1333500"/>
    <xdr:sp macro="" textlink="">
      <xdr:nvSpPr>
        <xdr:cNvPr id="5" name="Shape 5"/>
        <xdr:cNvSpPr txBox="1"/>
      </xdr:nvSpPr>
      <xdr:spPr>
        <a:xfrm>
          <a:off x="1459800" y="3118013"/>
          <a:ext cx="7772400" cy="1323975"/>
        </a:xfrm>
        <a:prstGeom prst="rect">
          <a:avLst/>
        </a:prstGeom>
        <a:solidFill>
          <a:srgbClr val="FFFFFF"/>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chemeClr val="dk1"/>
              </a:solidFill>
              <a:latin typeface="Calibri"/>
              <a:ea typeface="Calibri"/>
              <a:cs typeface="Calibri"/>
              <a:sym typeface="Calibri"/>
            </a:rPr>
            <a:t>Andmeallikast tuletatud materjali </a:t>
          </a:r>
          <a:r>
            <a:rPr lang="en-US" sz="1100">
              <a:solidFill>
                <a:srgbClr val="000000"/>
              </a:solidFill>
              <a:latin typeface="Calibri"/>
              <a:ea typeface="Calibri"/>
              <a:cs typeface="Calibri"/>
              <a:sym typeface="Calibri"/>
            </a:rPr>
            <a:t>globaalse soojenemise potentsiaal </a:t>
          </a:r>
          <a:r>
            <a:rPr lang="en-US" sz="1100">
              <a:solidFill>
                <a:schemeClr val="dk1"/>
              </a:solidFill>
              <a:latin typeface="Calibri"/>
              <a:ea typeface="Calibri"/>
              <a:cs typeface="Calibri"/>
              <a:sym typeface="Calibri"/>
            </a:rPr>
            <a:t>(kgCO</a:t>
          </a:r>
          <a:r>
            <a:rPr lang="en-US" sz="1100" baseline="-25000">
              <a:solidFill>
                <a:schemeClr val="dk1"/>
              </a:solidFill>
              <a:latin typeface="Calibri"/>
              <a:ea typeface="Calibri"/>
              <a:cs typeface="Calibri"/>
              <a:sym typeface="Calibri"/>
            </a:rPr>
            <a:t>2</a:t>
          </a:r>
          <a:r>
            <a:rPr lang="en-US" sz="1100">
              <a:solidFill>
                <a:schemeClr val="dk1"/>
              </a:solidFill>
              <a:latin typeface="Calibri"/>
              <a:ea typeface="Calibri"/>
              <a:cs typeface="Calibri"/>
              <a:sym typeface="Calibri"/>
            </a:rPr>
            <a:t>e) pärast andmeallikast tuleneva mõõtemääramatuse lahutamist. Enamik levinud andmebaase sisaldab määramatuse tegurit, mis tuleb Eesti väärtuse määramiseks maha arvata. Andmebaasi esimeses versioonis on eemaldatud järgmised tegurid:</a:t>
          </a:r>
          <a:endParaRPr sz="1400"/>
        </a:p>
        <a:p>
          <a:pPr marL="171450" lvl="0" indent="-171450" algn="l" rtl="0">
            <a:spcBef>
              <a:spcPts val="0"/>
            </a:spcBef>
            <a:spcAft>
              <a:spcPts val="0"/>
            </a:spcAft>
            <a:buSzPts val="1100"/>
            <a:buFont typeface="Arial"/>
            <a:buChar char="•"/>
          </a:pPr>
          <a:r>
            <a:rPr lang="en-US" sz="1100">
              <a:solidFill>
                <a:schemeClr val="dk1"/>
              </a:solidFill>
              <a:latin typeface="Calibri"/>
              <a:ea typeface="Calibri"/>
              <a:cs typeface="Calibri"/>
              <a:sym typeface="Calibri"/>
            </a:rPr>
            <a:t>SYKE määramatuse tegur 20 %</a:t>
          </a:r>
          <a:endParaRPr sz="1400"/>
        </a:p>
        <a:p>
          <a:pPr marL="171450" lvl="0" indent="-171450" algn="l" rtl="0">
            <a:spcBef>
              <a:spcPts val="0"/>
            </a:spcBef>
            <a:spcAft>
              <a:spcPts val="0"/>
            </a:spcAft>
            <a:buSzPts val="1100"/>
            <a:buFont typeface="Arial"/>
            <a:buChar char="•"/>
          </a:pPr>
          <a:r>
            <a:rPr lang="en-US" sz="1100">
              <a:solidFill>
                <a:schemeClr val="dk1"/>
              </a:solidFill>
              <a:latin typeface="Calibri"/>
              <a:ea typeface="Calibri"/>
              <a:cs typeface="Calibri"/>
              <a:sym typeface="Calibri"/>
            </a:rPr>
            <a:t>One Click LCA-tegur 0 % (globaalselt hangitud) </a:t>
          </a:r>
          <a:endParaRPr sz="1400"/>
        </a:p>
        <a:p>
          <a:pPr marL="171450" lvl="0" indent="-171450" algn="l" rtl="0">
            <a:spcBef>
              <a:spcPts val="0"/>
            </a:spcBef>
            <a:spcAft>
              <a:spcPts val="0"/>
            </a:spcAft>
            <a:buSzPts val="1100"/>
            <a:buFont typeface="Arial"/>
            <a:buChar char="•"/>
          </a:pPr>
          <a:r>
            <a:rPr lang="en-US" sz="1100" b="1">
              <a:solidFill>
                <a:schemeClr val="dk1"/>
              </a:solidFill>
              <a:latin typeface="Calibri"/>
              <a:ea typeface="Calibri"/>
              <a:cs typeface="Calibri"/>
              <a:sym typeface="Calibri"/>
            </a:rPr>
            <a:t>Märkus! Kordajat ei eemaldata ülemaailmselt hangitud materjalide puhul. Globaalselt tarnitud materjale kasutatakse nii, nagu need on algses andmebaasis.</a:t>
          </a:r>
          <a:endParaRPr sz="1400"/>
        </a:p>
      </xdr:txBody>
    </xdr:sp>
    <xdr:clientData fLocksWithSheet="0"/>
  </xdr:oneCellAnchor>
  <xdr:oneCellAnchor>
    <xdr:from>
      <xdr:col>2</xdr:col>
      <xdr:colOff>28575</xdr:colOff>
      <xdr:row>9</xdr:row>
      <xdr:rowOff>38100</xdr:rowOff>
    </xdr:from>
    <xdr:ext cx="7772400" cy="781050"/>
    <xdr:sp macro="" textlink="">
      <xdr:nvSpPr>
        <xdr:cNvPr id="6" name="Shape 6"/>
        <xdr:cNvSpPr txBox="1"/>
      </xdr:nvSpPr>
      <xdr:spPr>
        <a:xfrm>
          <a:off x="1459800" y="3394238"/>
          <a:ext cx="7772400" cy="771525"/>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chemeClr val="dk1"/>
              </a:solidFill>
              <a:latin typeface="Calibri"/>
              <a:ea typeface="Calibri"/>
              <a:cs typeface="Calibri"/>
              <a:sym typeface="Calibri"/>
            </a:rPr>
            <a:t>Andmebaas, millest tuletatakse materiaalsete ressursside heitekoefitsient enne kohaliku kompensatsiooniteguri või määramatuse teguri kohaldamist. Selle dokumentatsiooni eesmärk on võimaldada väärtuste päritolu jälgimist ja ajakohastamist. Andmete väljatöötamisel võib kasutada mis tahes ISO 14040 ja EN 15804 kohaseid andmeid, kui need väärtused on Eesti ehitusmaterjalide turu jaoks põhjendatud ja ei alahinda mõjusid.</a:t>
          </a:r>
          <a:endParaRPr sz="1400"/>
        </a:p>
      </xdr:txBody>
    </xdr:sp>
    <xdr:clientData fLocksWithSheet="0"/>
  </xdr:oneCellAnchor>
  <xdr:oneCellAnchor>
    <xdr:from>
      <xdr:col>2</xdr:col>
      <xdr:colOff>28575</xdr:colOff>
      <xdr:row>8</xdr:row>
      <xdr:rowOff>66675</xdr:rowOff>
    </xdr:from>
    <xdr:ext cx="7772400" cy="1285875"/>
    <xdr:sp macro="" textlink="">
      <xdr:nvSpPr>
        <xdr:cNvPr id="7" name="Shape 7"/>
        <xdr:cNvSpPr txBox="1"/>
      </xdr:nvSpPr>
      <xdr:spPr>
        <a:xfrm>
          <a:off x="1459800" y="3141825"/>
          <a:ext cx="7772400" cy="1276350"/>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chemeClr val="dk1"/>
              </a:solidFill>
              <a:latin typeface="Calibri"/>
              <a:ea typeface="Calibri"/>
              <a:cs typeface="Calibri"/>
              <a:sym typeface="Calibri"/>
            </a:rPr>
            <a:t>Hankimisala määratakse iga materjaliartikli jaoks ja see võib olla globaalne või kohalik. Andmebaasi esimeses versioonis on erinevused ülemaailmselt ja kohalikult hangitud materjalide vahel järgmised:</a:t>
          </a:r>
          <a:endParaRPr sz="1400"/>
        </a:p>
        <a:p>
          <a:pPr marL="171450" lvl="0" indent="-171450" algn="l" rtl="0">
            <a:spcBef>
              <a:spcPts val="0"/>
            </a:spcBef>
            <a:spcAft>
              <a:spcPts val="0"/>
            </a:spcAft>
            <a:buSzPts val="1100"/>
            <a:buFont typeface="Arial"/>
            <a:buChar char="•"/>
          </a:pPr>
          <a:r>
            <a:rPr lang="en-US" sz="1100">
              <a:solidFill>
                <a:schemeClr val="dk1"/>
              </a:solidFill>
              <a:latin typeface="Calibri"/>
              <a:ea typeface="Calibri"/>
              <a:cs typeface="Calibri"/>
              <a:sym typeface="Calibri"/>
            </a:rPr>
            <a:t>Ülemaailmselt hangitud materjalide puhul ei kasutata lokaliseerimistegurit.</a:t>
          </a:r>
          <a:endParaRPr sz="1400"/>
        </a:p>
        <a:p>
          <a:pPr marL="171450" lvl="0" indent="-171450" algn="l" rtl="0">
            <a:spcBef>
              <a:spcPts val="0"/>
            </a:spcBef>
            <a:spcAft>
              <a:spcPts val="0"/>
            </a:spcAft>
            <a:buSzPts val="1100"/>
            <a:buFont typeface="Arial"/>
            <a:buChar char="•"/>
          </a:pPr>
          <a:r>
            <a:rPr lang="en-US" sz="1100">
              <a:solidFill>
                <a:schemeClr val="dk1"/>
              </a:solidFill>
              <a:latin typeface="Calibri"/>
              <a:ea typeface="Calibri"/>
              <a:cs typeface="Calibri"/>
              <a:sym typeface="Calibri"/>
            </a:rPr>
            <a:t>Vaikimisi on ülemaailmselt hangitud materjalide veokaugus A4 moodulis 3000 km. </a:t>
          </a:r>
          <a:endParaRPr sz="1400"/>
        </a:p>
        <a:p>
          <a:pPr marL="171450" lvl="0" indent="-171450" algn="l" rtl="0">
            <a:spcBef>
              <a:spcPts val="0"/>
            </a:spcBef>
            <a:spcAft>
              <a:spcPts val="0"/>
            </a:spcAft>
            <a:buSzPts val="1100"/>
            <a:buFont typeface="Arial"/>
            <a:buChar char="•"/>
          </a:pPr>
          <a:r>
            <a:rPr lang="en-US" sz="1100">
              <a:solidFill>
                <a:schemeClr val="dk1"/>
              </a:solidFill>
              <a:latin typeface="Calibri"/>
              <a:ea typeface="Calibri"/>
              <a:cs typeface="Calibri"/>
              <a:sym typeface="Calibri"/>
            </a:rPr>
            <a:t>Kohalikult hangitud materjalide puhul kasutatakse lokaliseerimistegurit. </a:t>
          </a:r>
          <a:endParaRPr sz="1400"/>
        </a:p>
        <a:p>
          <a:pPr marL="171450" lvl="0" indent="-171450" algn="l" rtl="0">
            <a:spcBef>
              <a:spcPts val="0"/>
            </a:spcBef>
            <a:spcAft>
              <a:spcPts val="0"/>
            </a:spcAft>
            <a:buSzPts val="1100"/>
            <a:buFont typeface="Arial"/>
            <a:buChar char="•"/>
          </a:pPr>
          <a:r>
            <a:rPr lang="en-US" sz="1100">
              <a:solidFill>
                <a:schemeClr val="dk1"/>
              </a:solidFill>
              <a:latin typeface="Calibri"/>
              <a:ea typeface="Calibri"/>
              <a:cs typeface="Calibri"/>
              <a:sym typeface="Calibri"/>
            </a:rPr>
            <a:t>Kohalikult hangitud materjalide vaikimisi veokaugus A4 moodulis on 500 km.</a:t>
          </a:r>
          <a:endParaRPr sz="1400"/>
        </a:p>
      </xdr:txBody>
    </xdr:sp>
    <xdr:clientData fLocksWithSheet="0"/>
  </xdr:oneCellAnchor>
  <xdr:oneCellAnchor>
    <xdr:from>
      <xdr:col>2</xdr:col>
      <xdr:colOff>28575</xdr:colOff>
      <xdr:row>6</xdr:row>
      <xdr:rowOff>57150</xdr:rowOff>
    </xdr:from>
    <xdr:ext cx="7781925" cy="781050"/>
    <xdr:sp macro="" textlink="">
      <xdr:nvSpPr>
        <xdr:cNvPr id="8" name="Shape 8"/>
        <xdr:cNvSpPr txBox="1"/>
      </xdr:nvSpPr>
      <xdr:spPr>
        <a:xfrm>
          <a:off x="1459800" y="3394238"/>
          <a:ext cx="7772400" cy="771525"/>
        </a:xfrm>
        <a:prstGeom prst="rect">
          <a:avLst/>
        </a:prstGeom>
        <a:solidFill>
          <a:schemeClr val="lt1"/>
        </a:solidFill>
        <a:ln>
          <a:noFill/>
        </a:ln>
      </xdr:spPr>
      <xdr:txBody>
        <a:bodyPr spcFirstLastPara="1" wrap="square" lIns="91425" tIns="45700" rIns="91425" bIns="45700" anchor="b" anchorCtr="0">
          <a:noAutofit/>
        </a:bodyPr>
        <a:lstStyle/>
        <a:p>
          <a:pPr marL="0" lvl="0" indent="0" algn="l" rtl="0">
            <a:spcBef>
              <a:spcPts val="0"/>
            </a:spcBef>
            <a:spcAft>
              <a:spcPts val="0"/>
            </a:spcAft>
            <a:buNone/>
          </a:pPr>
          <a:r>
            <a:rPr lang="en-US" sz="1100">
              <a:solidFill>
                <a:schemeClr val="dk1"/>
              </a:solidFill>
              <a:latin typeface="Calibri"/>
              <a:ea typeface="Calibri"/>
              <a:cs typeface="Calibri"/>
              <a:sym typeface="Calibri"/>
            </a:rPr>
            <a:t>Andmebaasi esimene versioon töötati välja SYKE andmebaasi alusel, seega järgib materjalide klassifitseerimine järjepidevuse huvides SYKE süsteemi. Kõik sellest ajast saadavad andmed saab paigutada nendesse kategooriatesse, kuid vajaduse korral saab andmebaasi lisada ka uusi kategooriaid. See andmeatribuut on lisatud selleks, et hõlbustada erinevate materjalide leidmist andmebaasis. Kaubanduslikud tööriistad kasutavad oma materjali klassifikatsiooni.</a:t>
          </a:r>
          <a:endParaRPr sz="1400"/>
        </a:p>
      </xdr:txBody>
    </xdr:sp>
    <xdr:clientData fLocksWithSheet="0"/>
  </xdr:oneCellAnchor>
  <xdr:oneCellAnchor>
    <xdr:from>
      <xdr:col>2</xdr:col>
      <xdr:colOff>9525</xdr:colOff>
      <xdr:row>7</xdr:row>
      <xdr:rowOff>38100</xdr:rowOff>
    </xdr:from>
    <xdr:ext cx="7772400" cy="247650"/>
    <xdr:sp macro="" textlink="">
      <xdr:nvSpPr>
        <xdr:cNvPr id="9" name="Shape 9"/>
        <xdr:cNvSpPr txBox="1"/>
      </xdr:nvSpPr>
      <xdr:spPr>
        <a:xfrm>
          <a:off x="1459800" y="3660938"/>
          <a:ext cx="7772400" cy="238125"/>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chemeClr val="dk1"/>
              </a:solidFill>
              <a:latin typeface="Calibri"/>
              <a:ea typeface="Calibri"/>
              <a:cs typeface="Calibri"/>
              <a:sym typeface="Calibri"/>
            </a:rPr>
            <a:t>Eesti andmebaasis määratletud materiaalne ressurss</a:t>
          </a:r>
          <a:endParaRPr sz="1400"/>
        </a:p>
      </xdr:txBody>
    </xdr:sp>
    <xdr:clientData fLocksWithSheet="0"/>
  </xdr:oneCellAnchor>
  <xdr:oneCellAnchor>
    <xdr:from>
      <xdr:col>2</xdr:col>
      <xdr:colOff>19050</xdr:colOff>
      <xdr:row>13</xdr:row>
      <xdr:rowOff>19050</xdr:rowOff>
    </xdr:from>
    <xdr:ext cx="7772400" cy="1743075"/>
    <xdr:sp macro="" textlink="">
      <xdr:nvSpPr>
        <xdr:cNvPr id="10" name="Shape 10"/>
        <xdr:cNvSpPr txBox="1"/>
      </xdr:nvSpPr>
      <xdr:spPr>
        <a:xfrm>
          <a:off x="1459800" y="2913225"/>
          <a:ext cx="7772400" cy="1733550"/>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chemeClr val="dk1"/>
              </a:solidFill>
              <a:latin typeface="Calibri"/>
              <a:ea typeface="Calibri"/>
              <a:cs typeface="Calibri"/>
              <a:sym typeface="Calibri"/>
            </a:rPr>
            <a:t>Keskmine materjalikadu kohapeal, väljendatud protsentides (%). See arvutatakse ehitamiseks vajaliku materjali koguse põhjal. Esimese andmebaasi versiooni väärtused põhinevad küsitlusandmetel ja tegelikel projektiandmetel, mis on saadud One Click LCA-vahendist. Alternatiivina võib kasutada SYKE andmeid raiskamise protsendi kohta. Esimese andmebaasi versiooni puhul peeti kõige sobivamaks One Click LCA andmeid, sest kahjumimäär on määratud tegelike projektiandmete põhjal. Vaikeväärtused raiskamise kohta on määratud tüüpiliste raiskamismäärade alusel, kuid need varieeruvad vastavalt ehitusprotsessile, hoonele ja konstruktsioonile. Kui punktide A1-A3 sisendid sisaldavad raisku (nt kokkupandavad ehitised), tuleks raisku väärtuseks määrata 0%.</a:t>
          </a:r>
          <a:endParaRPr sz="1400"/>
        </a:p>
      </xdr:txBody>
    </xdr:sp>
    <xdr:clientData fLocksWithSheet="0"/>
  </xdr:oneCellAnchor>
  <xdr:oneCellAnchor>
    <xdr:from>
      <xdr:col>2</xdr:col>
      <xdr:colOff>9525</xdr:colOff>
      <xdr:row>14</xdr:row>
      <xdr:rowOff>19050</xdr:rowOff>
    </xdr:from>
    <xdr:ext cx="7772400" cy="1466850"/>
    <xdr:sp macro="" textlink="">
      <xdr:nvSpPr>
        <xdr:cNvPr id="11" name="Shape 11"/>
        <xdr:cNvSpPr txBox="1"/>
      </xdr:nvSpPr>
      <xdr:spPr>
        <a:xfrm>
          <a:off x="1459800" y="3051338"/>
          <a:ext cx="7772400" cy="1457325"/>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chemeClr val="dk1"/>
              </a:solidFill>
              <a:latin typeface="Calibri"/>
              <a:ea typeface="Calibri"/>
              <a:cs typeface="Calibri"/>
              <a:sym typeface="Calibri"/>
            </a:rPr>
            <a:t>Väärtus tähistab iga materjali kasutusiga aastates. Toote/materjali eluiga on aeg, mille jooksul seda kasutatakse. Kasutusiga on vajalik selleks, et arvutada ehitusmaterjali asendamise mõju arvutusperioodi jooksul. Vundamente ei asendata kunagi. Mõne toote eeldatav eluiga on võrdne hoone elueaga, mõned tooted asendatakse hindamisperioodi jooksul nende elueaga võrdsete ajavahemike järel. Hindamisperioodi viimasel aastal ei tehta asendusi. Andmebaasi esimeses versioonis on vaikeväärtused tuletatud Euroopa andmebaasidest materjalide eluea kohta, kuid kui on olemas üksikasjalikumad tootepõhised andmed, tuleks neid kasutada. Andmebaasi edasisel arendamisel võib kasutada muid Euroopa üldisi ehitusmaterjalide kasutusaja kontrollväärtusi. Nt Soomest ("Kiinteistön tehniline kasutamine ja kunnossapitojaksot"), Saksamaalt ("Nutzungsdauern von Bauteilen für Lebenszyklusanalysen nach Bewertungssystem Nachhaltiges Bauen (BNB)").</a:t>
          </a:r>
          <a:endParaRPr sz="1400"/>
        </a:p>
      </xdr:txBody>
    </xdr:sp>
    <xdr:clientData fLocksWithSheet="0"/>
  </xdr:oneCellAnchor>
  <xdr:oneCellAnchor>
    <xdr:from>
      <xdr:col>2</xdr:col>
      <xdr:colOff>19050</xdr:colOff>
      <xdr:row>15</xdr:row>
      <xdr:rowOff>38100</xdr:rowOff>
    </xdr:from>
    <xdr:ext cx="7772400" cy="1466850"/>
    <xdr:sp macro="" textlink="">
      <xdr:nvSpPr>
        <xdr:cNvPr id="12" name="Shape 12"/>
        <xdr:cNvSpPr txBox="1"/>
      </xdr:nvSpPr>
      <xdr:spPr>
        <a:xfrm>
          <a:off x="1459800" y="3051338"/>
          <a:ext cx="7772400" cy="1457325"/>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chemeClr val="dk1"/>
              </a:solidFill>
              <a:latin typeface="Calibri"/>
              <a:ea typeface="Calibri"/>
              <a:cs typeface="Calibri"/>
              <a:sym typeface="Calibri"/>
            </a:rPr>
            <a:t>C3 mooduli mõju hinnatakse materjaliklassi alusel. Eesti materjaliandmebaasis kuulub iga materjaliressurss ühte kolmest kategooriast ja mõju arvutatakse materjali massi kohta:</a:t>
          </a:r>
          <a:endParaRPr sz="1400"/>
        </a:p>
        <a:p>
          <a:pPr marL="0" lvl="0" indent="0" algn="l" rtl="0">
            <a:spcBef>
              <a:spcPts val="0"/>
            </a:spcBef>
            <a:spcAft>
              <a:spcPts val="0"/>
            </a:spcAft>
            <a:buNone/>
          </a:pPr>
          <a:r>
            <a:rPr lang="en-US" sz="1100">
              <a:solidFill>
                <a:schemeClr val="dk1"/>
              </a:solidFill>
              <a:latin typeface="Calibri"/>
              <a:ea typeface="Calibri"/>
              <a:cs typeface="Calibri"/>
              <a:sym typeface="Calibri"/>
            </a:rPr>
            <a:t>mineraalid 0,006 kgCO2e/kg</a:t>
          </a:r>
          <a:endParaRPr sz="1400"/>
        </a:p>
        <a:p>
          <a:pPr marL="0" lvl="0" indent="0" algn="l" rtl="0">
            <a:spcBef>
              <a:spcPts val="0"/>
            </a:spcBef>
            <a:spcAft>
              <a:spcPts val="0"/>
            </a:spcAft>
            <a:buNone/>
          </a:pPr>
          <a:r>
            <a:rPr lang="en-US" sz="1100">
              <a:solidFill>
                <a:schemeClr val="dk1"/>
              </a:solidFill>
              <a:latin typeface="Calibri"/>
              <a:ea typeface="Calibri"/>
              <a:cs typeface="Calibri"/>
              <a:sym typeface="Calibri"/>
            </a:rPr>
            <a:t>puitmaterjalid 0,02 kgCO2e/kg</a:t>
          </a:r>
          <a:endParaRPr sz="1400"/>
        </a:p>
        <a:p>
          <a:pPr marL="0" lvl="0" indent="0" algn="l" rtl="0">
            <a:spcBef>
              <a:spcPts val="0"/>
            </a:spcBef>
            <a:spcAft>
              <a:spcPts val="0"/>
            </a:spcAft>
            <a:buNone/>
          </a:pPr>
          <a:r>
            <a:rPr lang="en-US" sz="1100">
              <a:solidFill>
                <a:schemeClr val="dk1"/>
              </a:solidFill>
              <a:latin typeface="Calibri"/>
              <a:ea typeface="Calibri"/>
              <a:cs typeface="Calibri"/>
              <a:sym typeface="Calibri"/>
            </a:rPr>
            <a:t>metallilised materjalid 0,002 kgCO2/kg</a:t>
          </a:r>
          <a:endParaRPr sz="1400"/>
        </a:p>
        <a:p>
          <a:pPr marL="0" lvl="0" indent="0" algn="l" rtl="0">
            <a:spcBef>
              <a:spcPts val="0"/>
            </a:spcBef>
            <a:spcAft>
              <a:spcPts val="0"/>
            </a:spcAft>
            <a:buNone/>
          </a:pPr>
          <a:r>
            <a:rPr lang="en-US" sz="1100">
              <a:solidFill>
                <a:schemeClr val="dk1"/>
              </a:solidFill>
              <a:latin typeface="Calibri"/>
              <a:ea typeface="Calibri"/>
              <a:cs typeface="Calibri"/>
              <a:sym typeface="Calibri"/>
            </a:rPr>
            <a:t>Kui andmebaas on valmis, saab vajaduse korral lisada uusi kategooriaid, mille jaoks määratletakse heitekoefitsiendid. Esimese andmebaasi versiooni heitekoefitsiendid põhinevad SYKE väärtustel, mida saab asendada kohalike väärtustega, kui need muutuvad kättesaadavaks.</a:t>
          </a:r>
          <a:endParaRPr sz="1400"/>
        </a:p>
      </xdr:txBody>
    </xdr:sp>
    <xdr:clientData fLocksWithSheet="0"/>
  </xdr:oneCellAnchor>
  <xdr:oneCellAnchor>
    <xdr:from>
      <xdr:col>2</xdr:col>
      <xdr:colOff>19050</xdr:colOff>
      <xdr:row>16</xdr:row>
      <xdr:rowOff>19050</xdr:rowOff>
    </xdr:from>
    <xdr:ext cx="7772400" cy="647700"/>
    <xdr:sp macro="" textlink="">
      <xdr:nvSpPr>
        <xdr:cNvPr id="13" name="Shape 13"/>
        <xdr:cNvSpPr txBox="1"/>
      </xdr:nvSpPr>
      <xdr:spPr>
        <a:xfrm>
          <a:off x="1459800" y="3460913"/>
          <a:ext cx="7772400" cy="638175"/>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chemeClr val="dk1"/>
              </a:solidFill>
              <a:latin typeface="Calibri"/>
              <a:ea typeface="Calibri"/>
              <a:cs typeface="Calibri"/>
              <a:sym typeface="Calibri"/>
            </a:rPr>
            <a:t>Protsent näitab, kui suur osa materjalimassist (mis on arvutatud materjalikategooria alusel selle elutsükli lõpus) </a:t>
          </a:r>
          <a:r>
            <a:rPr lang="en-US" sz="1100">
              <a:solidFill>
                <a:srgbClr val="000000"/>
              </a:solidFill>
              <a:latin typeface="Calibri"/>
              <a:ea typeface="Calibri"/>
              <a:cs typeface="Calibri"/>
              <a:sym typeface="Calibri"/>
            </a:rPr>
            <a:t>on ringlusse võetav. </a:t>
          </a:r>
          <a:r>
            <a:rPr lang="en-US" sz="1100">
              <a:solidFill>
                <a:schemeClr val="dk1"/>
              </a:solidFill>
              <a:latin typeface="Calibri"/>
              <a:ea typeface="Calibri"/>
              <a:cs typeface="Calibri"/>
              <a:sym typeface="Calibri"/>
            </a:rPr>
            <a:t>Väärtused on määratud riigi jäätmekava 2014-2020 (pikendatud kuni 2022. aasta lõpuni) alusel, metallide puhul eeldatakse, et 100 % ulatuses võetakse </a:t>
          </a:r>
          <a:r>
            <a:rPr lang="en-US" sz="1100">
              <a:solidFill>
                <a:srgbClr val="000000"/>
              </a:solidFill>
              <a:latin typeface="Calibri"/>
              <a:ea typeface="Calibri"/>
              <a:cs typeface="Calibri"/>
              <a:sym typeface="Calibri"/>
            </a:rPr>
            <a:t>võetakse materjal ringlusse.</a:t>
          </a:r>
          <a:endParaRPr sz="1400"/>
        </a:p>
      </xdr:txBody>
    </xdr:sp>
    <xdr:clientData fLocksWithSheet="0"/>
  </xdr:oneCellAnchor>
  <xdr:oneCellAnchor>
    <xdr:from>
      <xdr:col>2</xdr:col>
      <xdr:colOff>9525</xdr:colOff>
      <xdr:row>17</xdr:row>
      <xdr:rowOff>28575</xdr:rowOff>
    </xdr:from>
    <xdr:ext cx="7772400" cy="676275"/>
    <xdr:sp macro="" textlink="">
      <xdr:nvSpPr>
        <xdr:cNvPr id="14" name="Shape 14"/>
        <xdr:cNvSpPr txBox="1"/>
      </xdr:nvSpPr>
      <xdr:spPr>
        <a:xfrm>
          <a:off x="1459800" y="3446625"/>
          <a:ext cx="7772400" cy="666750"/>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chemeClr val="dk1"/>
              </a:solidFill>
              <a:latin typeface="Calibri"/>
              <a:ea typeface="Calibri"/>
              <a:cs typeface="Calibri"/>
              <a:sym typeface="Calibri"/>
            </a:rPr>
            <a:t>Protsent näitab, kui palju materjali (lähtuvalt materjalikategooriast selle elutsükli lõpus) kõrvaldatakse. Kogu materjal, mida ei taaskasutata, kõrvaldatakse. Andmebaasi esimeses versioonis kasutatakse vaikimisi väärtust 0.057 kgCO</a:t>
          </a:r>
          <a:r>
            <a:rPr lang="en-US" sz="1100" baseline="-25000">
              <a:solidFill>
                <a:schemeClr val="dk1"/>
              </a:solidFill>
              <a:latin typeface="Calibri"/>
              <a:ea typeface="Calibri"/>
              <a:cs typeface="Calibri"/>
              <a:sym typeface="Calibri"/>
            </a:rPr>
            <a:t>2</a:t>
          </a:r>
          <a:r>
            <a:rPr lang="en-US" sz="1100">
              <a:solidFill>
                <a:schemeClr val="dk1"/>
              </a:solidFill>
              <a:latin typeface="Calibri"/>
              <a:ea typeface="Calibri"/>
              <a:cs typeface="Calibri"/>
              <a:sym typeface="Calibri"/>
            </a:rPr>
            <a:t>e/kg. See väärtus põhineb SYKE andmebaasil, kuid seda võib asendada, kui on võimalik määrata kohalik väärtus.</a:t>
          </a:r>
          <a:endParaRPr sz="1400"/>
        </a:p>
      </xdr:txBody>
    </xdr:sp>
    <xdr:clientData fLocksWithSheet="0"/>
  </xdr:oneCellAnchor>
  <xdr:oneCellAnchor>
    <xdr:from>
      <xdr:col>2</xdr:col>
      <xdr:colOff>19050</xdr:colOff>
      <xdr:row>18</xdr:row>
      <xdr:rowOff>19050</xdr:rowOff>
    </xdr:from>
    <xdr:ext cx="7772400" cy="1123950"/>
    <xdr:sp macro="" textlink="">
      <xdr:nvSpPr>
        <xdr:cNvPr id="15" name="Shape 15"/>
        <xdr:cNvSpPr txBox="1"/>
      </xdr:nvSpPr>
      <xdr:spPr>
        <a:xfrm>
          <a:off x="1459800" y="3222788"/>
          <a:ext cx="7772400" cy="1114425"/>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chemeClr val="dk1"/>
              </a:solidFill>
              <a:latin typeface="Calibri"/>
              <a:ea typeface="Calibri"/>
              <a:cs typeface="Calibri"/>
              <a:sym typeface="Calibri"/>
            </a:rPr>
            <a:t>Iga materjaliressursi andmed näitavad toote ringlussevõtu või taaskasutamise väärtust selle elutsükli lõpus. Andmebaasi esimeses versioonis põhineb materjalide </a:t>
          </a:r>
          <a:r>
            <a:rPr lang="en-US" sz="1100">
              <a:solidFill>
                <a:srgbClr val="000000"/>
              </a:solidFill>
              <a:latin typeface="Calibri"/>
              <a:ea typeface="Calibri"/>
              <a:cs typeface="Calibri"/>
              <a:sym typeface="Calibri"/>
            </a:rPr>
            <a:t>D-moodul (tulu ja koormused väljaspool süsteemipiire) lõppkäitlusetapi stsenaariumidel, mis on määratletud uuringute ja teostatud projektide andmete põhjal. Väärtused näitavad tulu, mis on võimalik saavutada materjali ringlusesse võtul ja selle asendamisel uue toodetava materjaliga. Lõppkäitlusetapi </a:t>
          </a:r>
          <a:r>
            <a:rPr lang="en-US" sz="1100">
              <a:solidFill>
                <a:schemeClr val="dk1"/>
              </a:solidFill>
              <a:latin typeface="Calibri"/>
              <a:ea typeface="Calibri"/>
              <a:cs typeface="Calibri"/>
              <a:sym typeface="Calibri"/>
            </a:rPr>
            <a:t>hindamiseks kasutatakse üldistatud stsenaariumi ja arvutused põhinevad Ecoinventi andmetel. Uute materjalide/toodete puhul saab Ecoinventi või GaBi andmebaasi abil arvutada </a:t>
          </a:r>
          <a:r>
            <a:rPr lang="en-US" sz="1100">
              <a:solidFill>
                <a:srgbClr val="000000"/>
              </a:solidFill>
              <a:latin typeface="Calibri"/>
              <a:ea typeface="Calibri"/>
              <a:cs typeface="Calibri"/>
              <a:sym typeface="Calibri"/>
            </a:rPr>
            <a:t>lõppkäitlusetapi kasu </a:t>
          </a:r>
          <a:r>
            <a:rPr lang="en-US" sz="1100">
              <a:solidFill>
                <a:schemeClr val="dk1"/>
              </a:solidFill>
              <a:latin typeface="Calibri"/>
              <a:ea typeface="Calibri"/>
              <a:cs typeface="Calibri"/>
              <a:sym typeface="Calibri"/>
            </a:rPr>
            <a:t>heitekoefitsiendi.</a:t>
          </a:r>
          <a:endParaRPr sz="1400"/>
        </a:p>
      </xdr:txBody>
    </xdr:sp>
    <xdr:clientData fLocksWithSheet="0"/>
  </xdr:oneCellAnchor>
  <xdr:oneCellAnchor>
    <xdr:from>
      <xdr:col>2</xdr:col>
      <xdr:colOff>19050</xdr:colOff>
      <xdr:row>19</xdr:row>
      <xdr:rowOff>38100</xdr:rowOff>
    </xdr:from>
    <xdr:ext cx="7781925" cy="228600"/>
    <xdr:sp macro="" textlink="">
      <xdr:nvSpPr>
        <xdr:cNvPr id="16" name="Shape 16"/>
        <xdr:cNvSpPr txBox="1"/>
      </xdr:nvSpPr>
      <xdr:spPr>
        <a:xfrm>
          <a:off x="1459800" y="3665700"/>
          <a:ext cx="7772400" cy="228600"/>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chemeClr val="dk1"/>
              </a:solidFill>
              <a:latin typeface="Calibri"/>
              <a:ea typeface="Calibri"/>
              <a:cs typeface="Calibri"/>
              <a:sym typeface="Calibri"/>
            </a:rPr>
            <a:t>Materjali tihedus</a:t>
          </a:r>
          <a:endParaRPr sz="1400"/>
        </a:p>
      </xdr:txBody>
    </xdr:sp>
    <xdr:clientData fLocksWithSheet="0"/>
  </xdr:oneCellAnchor>
  <xdr:oneCellAnchor>
    <xdr:from>
      <xdr:col>2</xdr:col>
      <xdr:colOff>9525</xdr:colOff>
      <xdr:row>20</xdr:row>
      <xdr:rowOff>47625</xdr:rowOff>
    </xdr:from>
    <xdr:ext cx="7772400" cy="228600"/>
    <xdr:sp macro="" textlink="">
      <xdr:nvSpPr>
        <xdr:cNvPr id="17" name="Shape 17"/>
        <xdr:cNvSpPr txBox="1"/>
      </xdr:nvSpPr>
      <xdr:spPr>
        <a:xfrm>
          <a:off x="1459800" y="3665700"/>
          <a:ext cx="7772400" cy="228600"/>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chemeClr val="dk1"/>
              </a:solidFill>
              <a:latin typeface="Calibri"/>
              <a:ea typeface="Calibri"/>
              <a:cs typeface="Calibri"/>
              <a:sym typeface="Calibri"/>
            </a:rPr>
            <a:t>1 m</a:t>
          </a:r>
          <a:r>
            <a:rPr lang="en-US" sz="1100" baseline="30000">
              <a:solidFill>
                <a:schemeClr val="dk1"/>
              </a:solidFill>
              <a:latin typeface="Calibri"/>
              <a:ea typeface="Calibri"/>
              <a:cs typeface="Calibri"/>
              <a:sym typeface="Calibri"/>
            </a:rPr>
            <a:t>2</a:t>
          </a:r>
          <a:r>
            <a:rPr lang="en-US" sz="1100">
              <a:solidFill>
                <a:schemeClr val="dk1"/>
              </a:solidFill>
              <a:latin typeface="Calibri"/>
              <a:ea typeface="Calibri"/>
              <a:cs typeface="Calibri"/>
              <a:sym typeface="Calibri"/>
            </a:rPr>
            <a:t> materjali tihedus</a:t>
          </a:r>
          <a:endParaRPr sz="1400"/>
        </a:p>
      </xdr:txBody>
    </xdr:sp>
    <xdr:clientData fLocksWithSheet="0"/>
  </xdr:oneCellAnchor>
  <xdr:oneCellAnchor>
    <xdr:from>
      <xdr:col>2</xdr:col>
      <xdr:colOff>9525</xdr:colOff>
      <xdr:row>21</xdr:row>
      <xdr:rowOff>47625</xdr:rowOff>
    </xdr:from>
    <xdr:ext cx="7772400" cy="228600"/>
    <xdr:sp macro="" textlink="">
      <xdr:nvSpPr>
        <xdr:cNvPr id="18" name="Shape 18"/>
        <xdr:cNvSpPr txBox="1"/>
      </xdr:nvSpPr>
      <xdr:spPr>
        <a:xfrm>
          <a:off x="1459800" y="3665700"/>
          <a:ext cx="7772400" cy="228600"/>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chemeClr val="dk1"/>
              </a:solidFill>
              <a:latin typeface="Calibri"/>
              <a:ea typeface="Calibri"/>
              <a:cs typeface="Calibri"/>
              <a:sym typeface="Calibri"/>
            </a:rPr>
            <a:t>Materjali vaikimisi paksus</a:t>
          </a:r>
          <a:endParaRPr sz="1400"/>
        </a:p>
      </xdr:txBody>
    </xdr:sp>
    <xdr:clientData fLocksWithSheet="0"/>
  </xdr:oneCellAnchor>
  <xdr:oneCellAnchor>
    <xdr:from>
      <xdr:col>3</xdr:col>
      <xdr:colOff>561975</xdr:colOff>
      <xdr:row>29</xdr:row>
      <xdr:rowOff>76200</xdr:rowOff>
    </xdr:from>
    <xdr:ext cx="38100" cy="38100"/>
    <xdr:sp macro="" textlink="">
      <xdr:nvSpPr>
        <xdr:cNvPr id="19" name="Shape 19"/>
        <xdr:cNvSpPr txBox="1"/>
      </xdr:nvSpPr>
      <xdr:spPr>
        <a:xfrm>
          <a:off x="5331713" y="3760950"/>
          <a:ext cx="28575" cy="3810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2</xdr:col>
      <xdr:colOff>1971675</xdr:colOff>
      <xdr:row>22</xdr:row>
      <xdr:rowOff>466725</xdr:rowOff>
    </xdr:from>
    <xdr:ext cx="190500" cy="266700"/>
    <xdr:sp macro="" textlink="">
      <xdr:nvSpPr>
        <xdr:cNvPr id="20" name="Shape 20"/>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19050</xdr:colOff>
      <xdr:row>22</xdr:row>
      <xdr:rowOff>28575</xdr:rowOff>
    </xdr:from>
    <xdr:ext cx="7772400" cy="457200"/>
    <xdr:sp macro="" textlink="">
      <xdr:nvSpPr>
        <xdr:cNvPr id="21" name="Shape 21"/>
        <xdr:cNvSpPr txBox="1"/>
      </xdr:nvSpPr>
      <xdr:spPr>
        <a:xfrm>
          <a:off x="1459800" y="3551400"/>
          <a:ext cx="7772400" cy="457200"/>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chemeClr val="dk1"/>
              </a:solidFill>
              <a:latin typeface="Calibri"/>
              <a:ea typeface="Calibri"/>
              <a:cs typeface="Calibri"/>
              <a:sym typeface="Calibri"/>
            </a:rPr>
            <a:t>Algse ressursi nimi lähteandmebaasis, mis tavaliselt sisaldab asjakohast tehnilist lisateavet, mis esitatakse kasutajale, et ta saaks valida õige materjali. Väli aitab jälgida andmeväärtuste päritolu.</a:t>
          </a:r>
          <a:endParaRPr sz="1400"/>
        </a:p>
      </xdr:txBody>
    </xdr:sp>
    <xdr:clientData fLocksWithSheet="0"/>
  </xdr:oneCellAnchor>
  <xdr:oneCellAnchor>
    <xdr:from>
      <xdr:col>2</xdr:col>
      <xdr:colOff>19050</xdr:colOff>
      <xdr:row>23</xdr:row>
      <xdr:rowOff>19050</xdr:rowOff>
    </xdr:from>
    <xdr:ext cx="7772400" cy="647700"/>
    <xdr:sp macro="" textlink="">
      <xdr:nvSpPr>
        <xdr:cNvPr id="22" name="Shape 22"/>
        <xdr:cNvSpPr txBox="1"/>
      </xdr:nvSpPr>
      <xdr:spPr>
        <a:xfrm>
          <a:off x="1459800" y="3460913"/>
          <a:ext cx="7772400" cy="63817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chemeClr val="dk1"/>
              </a:solidFill>
              <a:latin typeface="Calibri"/>
              <a:ea typeface="Calibri"/>
              <a:cs typeface="Calibri"/>
              <a:sym typeface="Calibri"/>
            </a:rPr>
            <a:t>Andmeallikale heitekoefitsientide leidmiseks kasutatav eelandmebaas. Tavaliselt kasutatakse Ecoinventi ja GaBi andmebaase, mis on mõlemad heaks kiidetud LCA andmete määratlemiseks. Andmete säilitamine on vajalik edaspidiseks kasutamiseks, kuna muudel näitajatel (lisaks GWP-le) võib olla väiksem mõju, mis põhineb eelneva andmebaasi valikul.</a:t>
          </a:r>
          <a:endParaRPr sz="1400"/>
        </a:p>
      </xdr:txBody>
    </xdr:sp>
    <xdr:clientData fLocksWithSheet="0"/>
  </xdr:oneCellAnchor>
  <xdr:oneCellAnchor>
    <xdr:from>
      <xdr:col>2</xdr:col>
      <xdr:colOff>19050</xdr:colOff>
      <xdr:row>24</xdr:row>
      <xdr:rowOff>19050</xdr:rowOff>
    </xdr:from>
    <xdr:ext cx="7781925" cy="647700"/>
    <xdr:sp macro="" textlink="">
      <xdr:nvSpPr>
        <xdr:cNvPr id="23" name="Shape 23"/>
        <xdr:cNvSpPr txBox="1"/>
      </xdr:nvSpPr>
      <xdr:spPr>
        <a:xfrm>
          <a:off x="1459800" y="3460913"/>
          <a:ext cx="7772400" cy="638175"/>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chemeClr val="dk1"/>
              </a:solidFill>
              <a:latin typeface="Calibri"/>
              <a:ea typeface="Calibri"/>
              <a:cs typeface="Calibri"/>
              <a:sym typeface="Calibri"/>
            </a:rPr>
            <a:t>See analüüs on oluline, et vältida eksitavaid väärtusi kohalikus kontekstis. Tuleb võrrelda kättesaadavate (kohalike) EPD väärtustega. Kõikide SYKE andmebaasist tuletatud väärtuste puhul on esimeses andmebaasi versioonis lisatud usaldusväärsuse analüüs, kus erinevaid EPD ja üldiseid andmebaasi väärtusi on võrreldud materjali heitekoefitsiendiga.</a:t>
          </a:r>
          <a:endParaRPr sz="1400"/>
        </a:p>
      </xdr:txBody>
    </xdr:sp>
    <xdr:clientData fLocksWithSheet="0"/>
  </xdr:oneCellAnchor>
  <xdr:oneCellAnchor>
    <xdr:from>
      <xdr:col>2</xdr:col>
      <xdr:colOff>19050</xdr:colOff>
      <xdr:row>25</xdr:row>
      <xdr:rowOff>28575</xdr:rowOff>
    </xdr:from>
    <xdr:ext cx="7772400" cy="228600"/>
    <xdr:sp macro="" textlink="">
      <xdr:nvSpPr>
        <xdr:cNvPr id="24" name="Shape 24"/>
        <xdr:cNvSpPr txBox="1"/>
      </xdr:nvSpPr>
      <xdr:spPr>
        <a:xfrm>
          <a:off x="1459800" y="3665700"/>
          <a:ext cx="7772400" cy="228600"/>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chemeClr val="dk1"/>
              </a:solidFill>
              <a:latin typeface="Calibri"/>
              <a:ea typeface="Calibri"/>
              <a:cs typeface="Calibri"/>
              <a:sym typeface="Calibri"/>
            </a:rPr>
            <a:t>Mis tahes kommentaarid.</a:t>
          </a:r>
          <a:endParaRPr sz="1400"/>
        </a:p>
      </xdr:txBody>
    </xdr:sp>
    <xdr:clientData fLocksWithSheet="0"/>
  </xdr:oneCellAnchor>
  <xdr:oneCellAnchor>
    <xdr:from>
      <xdr:col>1</xdr:col>
      <xdr:colOff>0</xdr:colOff>
      <xdr:row>0</xdr:row>
      <xdr:rowOff>0</xdr:rowOff>
    </xdr:from>
    <xdr:ext cx="1495425" cy="885825"/>
    <xdr:pic>
      <xdr:nvPicPr>
        <xdr:cNvPr id="2" name="image2.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85725</xdr:colOff>
      <xdr:row>0</xdr:row>
      <xdr:rowOff>123825</xdr:rowOff>
    </xdr:from>
    <xdr:ext cx="1304925" cy="800100"/>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4:Z1000"/>
  <sheetViews>
    <sheetView tabSelected="1" workbookViewId="0"/>
  </sheetViews>
  <sheetFormatPr defaultColWidth="14.42578125" defaultRowHeight="15" customHeight="1" x14ac:dyDescent="0.25"/>
  <cols>
    <col min="1" max="1" width="8.7109375" customWidth="1"/>
    <col min="2" max="2" width="35.85546875" customWidth="1"/>
    <col min="3" max="3" width="117.28515625" customWidth="1"/>
    <col min="4" max="26" width="8.7109375" customWidth="1"/>
  </cols>
  <sheetData>
    <row r="4" spans="1:26" x14ac:dyDescent="0.25">
      <c r="A4" s="1"/>
      <c r="B4" s="1"/>
      <c r="C4" s="2"/>
      <c r="D4" s="1"/>
      <c r="E4" s="1"/>
      <c r="F4" s="1"/>
      <c r="G4" s="1"/>
      <c r="H4" s="1"/>
      <c r="I4" s="1"/>
      <c r="J4" s="1"/>
      <c r="K4" s="1"/>
      <c r="L4" s="1"/>
      <c r="M4" s="1"/>
      <c r="N4" s="1"/>
      <c r="O4" s="1"/>
      <c r="P4" s="1"/>
      <c r="Q4" s="1"/>
      <c r="R4" s="1"/>
      <c r="S4" s="1"/>
      <c r="T4" s="1"/>
      <c r="U4" s="1"/>
      <c r="V4" s="1"/>
      <c r="W4" s="1"/>
      <c r="X4" s="1"/>
      <c r="Y4" s="1"/>
      <c r="Z4" s="1"/>
    </row>
    <row r="5" spans="1:26" x14ac:dyDescent="0.25">
      <c r="A5" s="1"/>
      <c r="B5" s="1"/>
      <c r="C5" s="2"/>
      <c r="D5" s="1"/>
      <c r="E5" s="1"/>
      <c r="F5" s="1"/>
      <c r="G5" s="1"/>
      <c r="H5" s="1"/>
      <c r="I5" s="1"/>
      <c r="J5" s="1"/>
      <c r="K5" s="1"/>
      <c r="L5" s="1"/>
      <c r="M5" s="1"/>
      <c r="N5" s="1"/>
      <c r="O5" s="1"/>
      <c r="P5" s="1"/>
      <c r="Q5" s="1"/>
      <c r="R5" s="1"/>
      <c r="S5" s="1"/>
      <c r="T5" s="1"/>
      <c r="U5" s="1"/>
      <c r="V5" s="1"/>
      <c r="W5" s="1"/>
      <c r="X5" s="1"/>
      <c r="Y5" s="1"/>
      <c r="Z5" s="1"/>
    </row>
    <row r="6" spans="1:26" x14ac:dyDescent="0.25">
      <c r="A6" s="1"/>
      <c r="B6" s="3" t="s">
        <v>0</v>
      </c>
      <c r="C6" s="4" t="s">
        <v>1</v>
      </c>
      <c r="D6" s="1"/>
      <c r="E6" s="1"/>
      <c r="F6" s="1"/>
      <c r="G6" s="1"/>
      <c r="H6" s="1"/>
      <c r="I6" s="1"/>
      <c r="J6" s="1"/>
      <c r="K6" s="1"/>
      <c r="L6" s="1"/>
      <c r="M6" s="1"/>
      <c r="N6" s="1"/>
      <c r="O6" s="1"/>
      <c r="P6" s="1"/>
      <c r="Q6" s="1"/>
      <c r="R6" s="1"/>
      <c r="S6" s="1"/>
      <c r="T6" s="1"/>
      <c r="U6" s="1"/>
      <c r="V6" s="1"/>
      <c r="W6" s="1"/>
      <c r="X6" s="1"/>
      <c r="Y6" s="1"/>
      <c r="Z6" s="1"/>
    </row>
    <row r="7" spans="1:26" ht="69.75" customHeight="1" x14ac:dyDescent="0.25">
      <c r="A7" s="5"/>
      <c r="B7" s="6" t="s">
        <v>2</v>
      </c>
      <c r="C7" s="7"/>
      <c r="D7" s="5"/>
      <c r="E7" s="5"/>
      <c r="F7" s="5"/>
      <c r="G7" s="5"/>
      <c r="H7" s="5"/>
      <c r="I7" s="5"/>
      <c r="J7" s="5"/>
      <c r="K7" s="5"/>
      <c r="L7" s="5"/>
      <c r="M7" s="5"/>
      <c r="N7" s="5"/>
      <c r="O7" s="5"/>
      <c r="P7" s="5"/>
      <c r="Q7" s="5"/>
      <c r="R7" s="5"/>
      <c r="S7" s="5"/>
      <c r="T7" s="5"/>
      <c r="U7" s="5"/>
      <c r="V7" s="5"/>
      <c r="W7" s="5"/>
      <c r="X7" s="5"/>
      <c r="Y7" s="5"/>
      <c r="Z7" s="5"/>
    </row>
    <row r="8" spans="1:26" ht="24.75" customHeight="1" x14ac:dyDescent="0.25">
      <c r="A8" s="5"/>
      <c r="B8" s="8" t="s">
        <v>3</v>
      </c>
      <c r="C8" s="9" t="s">
        <v>4</v>
      </c>
      <c r="D8" s="5"/>
      <c r="E8" s="5"/>
      <c r="F8" s="5"/>
      <c r="G8" s="5"/>
      <c r="H8" s="5"/>
      <c r="I8" s="5"/>
      <c r="J8" s="5"/>
      <c r="K8" s="5"/>
      <c r="L8" s="5"/>
      <c r="M8" s="5"/>
      <c r="N8" s="5"/>
      <c r="O8" s="5"/>
      <c r="P8" s="5"/>
      <c r="Q8" s="5"/>
      <c r="R8" s="5"/>
      <c r="S8" s="5"/>
      <c r="T8" s="5"/>
      <c r="U8" s="5"/>
      <c r="V8" s="5"/>
      <c r="W8" s="5"/>
      <c r="X8" s="5"/>
      <c r="Y8" s="5"/>
      <c r="Z8" s="5"/>
    </row>
    <row r="9" spans="1:26" ht="99.75" customHeight="1" x14ac:dyDescent="0.25">
      <c r="A9" s="5"/>
      <c r="B9" s="8" t="s">
        <v>5</v>
      </c>
      <c r="C9" s="10" t="s">
        <v>6</v>
      </c>
      <c r="D9" s="5"/>
      <c r="E9" s="5"/>
      <c r="F9" s="5"/>
      <c r="G9" s="5"/>
      <c r="H9" s="5"/>
      <c r="I9" s="5"/>
      <c r="J9" s="5"/>
      <c r="K9" s="5"/>
      <c r="L9" s="5"/>
      <c r="M9" s="5"/>
      <c r="N9" s="5"/>
      <c r="O9" s="5"/>
      <c r="P9" s="5"/>
      <c r="Q9" s="5"/>
      <c r="R9" s="5"/>
      <c r="S9" s="5"/>
      <c r="T9" s="5"/>
      <c r="U9" s="5"/>
      <c r="V9" s="5"/>
      <c r="W9" s="5"/>
      <c r="X9" s="5"/>
      <c r="Y9" s="5"/>
      <c r="Z9" s="5"/>
    </row>
    <row r="10" spans="1:26" ht="69.75" customHeight="1" x14ac:dyDescent="0.25">
      <c r="A10" s="5"/>
      <c r="B10" s="8" t="s">
        <v>7</v>
      </c>
      <c r="C10" s="10" t="s">
        <v>6</v>
      </c>
      <c r="D10" s="5"/>
      <c r="E10" s="5"/>
      <c r="F10" s="5"/>
      <c r="G10" s="5"/>
      <c r="H10" s="5"/>
      <c r="I10" s="5"/>
      <c r="J10" s="5"/>
      <c r="K10" s="5"/>
      <c r="L10" s="5"/>
      <c r="M10" s="5"/>
      <c r="N10" s="5"/>
      <c r="O10" s="5"/>
      <c r="P10" s="5"/>
      <c r="Q10" s="5"/>
      <c r="R10" s="5"/>
      <c r="S10" s="5"/>
      <c r="T10" s="5"/>
      <c r="U10" s="5"/>
      <c r="V10" s="5"/>
      <c r="W10" s="5"/>
      <c r="X10" s="5"/>
      <c r="Y10" s="5"/>
      <c r="Z10" s="5"/>
    </row>
    <row r="11" spans="1:26" ht="109.5" customHeight="1" x14ac:dyDescent="0.25">
      <c r="A11" s="5"/>
      <c r="B11" s="8" t="s">
        <v>8</v>
      </c>
      <c r="C11" s="10" t="s">
        <v>6</v>
      </c>
      <c r="D11" s="11"/>
      <c r="E11" s="5"/>
      <c r="F11" s="5"/>
      <c r="G11" s="11"/>
      <c r="H11" s="5"/>
      <c r="I11" s="5"/>
      <c r="J11" s="5"/>
      <c r="K11" s="5"/>
      <c r="L11" s="5"/>
      <c r="M11" s="5"/>
      <c r="N11" s="5"/>
      <c r="O11" s="5"/>
      <c r="P11" s="5"/>
      <c r="Q11" s="5"/>
      <c r="R11" s="5"/>
      <c r="S11" s="5"/>
      <c r="T11" s="5"/>
      <c r="U11" s="5"/>
      <c r="V11" s="5"/>
      <c r="W11" s="5"/>
      <c r="X11" s="5"/>
      <c r="Y11" s="5"/>
      <c r="Z11" s="5"/>
    </row>
    <row r="12" spans="1:26" ht="54.75" customHeight="1" x14ac:dyDescent="0.25">
      <c r="A12" s="5"/>
      <c r="B12" s="8" t="s">
        <v>9</v>
      </c>
      <c r="C12" s="10" t="s">
        <v>10</v>
      </c>
      <c r="D12" s="11"/>
      <c r="E12" s="5"/>
      <c r="F12" s="5"/>
      <c r="G12" s="5"/>
      <c r="H12" s="5"/>
      <c r="I12" s="5"/>
      <c r="J12" s="5"/>
      <c r="K12" s="5"/>
      <c r="L12" s="5"/>
      <c r="M12" s="5"/>
      <c r="N12" s="5"/>
      <c r="O12" s="5"/>
      <c r="P12" s="5"/>
      <c r="Q12" s="5"/>
      <c r="R12" s="5"/>
      <c r="S12" s="5"/>
      <c r="T12" s="5"/>
      <c r="U12" s="5"/>
      <c r="V12" s="5"/>
      <c r="W12" s="5"/>
      <c r="X12" s="5"/>
      <c r="Y12" s="5"/>
      <c r="Z12" s="5"/>
    </row>
    <row r="13" spans="1:26" ht="360" customHeight="1" x14ac:dyDescent="0.25">
      <c r="A13" s="5"/>
      <c r="B13" s="8" t="s">
        <v>11</v>
      </c>
      <c r="C13" s="10"/>
      <c r="D13" s="5"/>
      <c r="E13" s="5"/>
      <c r="F13" s="5"/>
      <c r="G13" s="5"/>
      <c r="H13" s="5"/>
      <c r="I13" s="5"/>
      <c r="J13" s="5"/>
      <c r="K13" s="5"/>
      <c r="L13" s="5"/>
      <c r="M13" s="5"/>
      <c r="N13" s="5"/>
      <c r="O13" s="5"/>
      <c r="P13" s="5"/>
      <c r="Q13" s="5"/>
      <c r="R13" s="5"/>
      <c r="S13" s="5"/>
      <c r="T13" s="5"/>
      <c r="U13" s="5"/>
      <c r="V13" s="5"/>
      <c r="W13" s="5"/>
      <c r="X13" s="5"/>
      <c r="Y13" s="5"/>
      <c r="Z13" s="5"/>
    </row>
    <row r="14" spans="1:26" ht="94.5" customHeight="1" x14ac:dyDescent="0.25">
      <c r="A14" s="5"/>
      <c r="B14" s="8" t="s">
        <v>12</v>
      </c>
      <c r="C14" s="10"/>
      <c r="D14" s="5"/>
      <c r="E14" s="5"/>
      <c r="F14" s="5"/>
      <c r="G14" s="5"/>
      <c r="H14" s="5"/>
      <c r="I14" s="5"/>
      <c r="J14" s="5"/>
      <c r="K14" s="5"/>
      <c r="L14" s="5"/>
      <c r="M14" s="5"/>
      <c r="N14" s="5"/>
      <c r="O14" s="5"/>
      <c r="P14" s="5"/>
      <c r="Q14" s="5"/>
      <c r="R14" s="5"/>
      <c r="S14" s="5"/>
      <c r="T14" s="5"/>
      <c r="U14" s="5"/>
      <c r="V14" s="5"/>
      <c r="W14" s="5"/>
      <c r="X14" s="5"/>
      <c r="Y14" s="5"/>
      <c r="Z14" s="5"/>
    </row>
    <row r="15" spans="1:26" ht="120" customHeight="1" x14ac:dyDescent="0.25">
      <c r="A15" s="5"/>
      <c r="B15" s="8" t="s">
        <v>13</v>
      </c>
      <c r="C15" s="10"/>
      <c r="D15" s="5"/>
      <c r="E15" s="5"/>
      <c r="F15" s="5"/>
      <c r="G15" s="5"/>
      <c r="H15" s="5"/>
      <c r="I15" s="5"/>
      <c r="J15" s="5"/>
      <c r="K15" s="5"/>
      <c r="L15" s="5"/>
      <c r="M15" s="5"/>
      <c r="N15" s="5"/>
      <c r="O15" s="5"/>
      <c r="P15" s="5"/>
      <c r="Q15" s="5"/>
      <c r="R15" s="5"/>
      <c r="S15" s="5"/>
      <c r="T15" s="5"/>
      <c r="U15" s="5"/>
      <c r="V15" s="5"/>
      <c r="W15" s="5"/>
      <c r="X15" s="5"/>
      <c r="Y15" s="5"/>
      <c r="Z15" s="5"/>
    </row>
    <row r="16" spans="1:26" ht="120" customHeight="1" x14ac:dyDescent="0.25">
      <c r="A16" s="5"/>
      <c r="B16" s="8" t="s">
        <v>14</v>
      </c>
      <c r="C16" s="10" t="s">
        <v>6</v>
      </c>
      <c r="D16" s="5"/>
      <c r="E16" s="5"/>
      <c r="F16" s="5"/>
      <c r="G16" s="5"/>
      <c r="H16" s="5"/>
      <c r="I16" s="5"/>
      <c r="J16" s="5"/>
      <c r="K16" s="5"/>
      <c r="L16" s="5"/>
      <c r="M16" s="5"/>
      <c r="N16" s="5"/>
      <c r="O16" s="5"/>
      <c r="P16" s="5"/>
      <c r="Q16" s="5"/>
      <c r="R16" s="5"/>
      <c r="S16" s="5"/>
      <c r="T16" s="5"/>
      <c r="U16" s="5"/>
      <c r="V16" s="5"/>
      <c r="W16" s="5"/>
      <c r="X16" s="5"/>
      <c r="Y16" s="5"/>
      <c r="Z16" s="5"/>
    </row>
    <row r="17" spans="1:26" ht="54.75" customHeight="1" x14ac:dyDescent="0.25">
      <c r="A17" s="5"/>
      <c r="B17" s="8" t="s">
        <v>15</v>
      </c>
      <c r="C17" s="10" t="s">
        <v>4</v>
      </c>
      <c r="D17" s="11"/>
      <c r="E17" s="5"/>
      <c r="F17" s="11"/>
      <c r="G17" s="5"/>
      <c r="H17" s="5"/>
      <c r="I17" s="5"/>
      <c r="J17" s="5"/>
      <c r="K17" s="5"/>
      <c r="L17" s="5"/>
      <c r="M17" s="5"/>
      <c r="N17" s="5"/>
      <c r="O17" s="5"/>
      <c r="P17" s="5"/>
      <c r="Q17" s="5"/>
      <c r="R17" s="5"/>
      <c r="S17" s="5"/>
      <c r="T17" s="5"/>
      <c r="U17" s="5"/>
      <c r="V17" s="5"/>
      <c r="W17" s="5"/>
      <c r="X17" s="5"/>
      <c r="Y17" s="5"/>
      <c r="Z17" s="5"/>
    </row>
    <row r="18" spans="1:26" ht="54.75" customHeight="1" x14ac:dyDescent="0.25">
      <c r="A18" s="5"/>
      <c r="B18" s="8" t="s">
        <v>16</v>
      </c>
      <c r="C18" s="10" t="s">
        <v>4</v>
      </c>
      <c r="D18" s="5"/>
      <c r="E18" s="5"/>
      <c r="F18" s="5"/>
      <c r="G18" s="5"/>
      <c r="H18" s="5"/>
      <c r="I18" s="5"/>
      <c r="J18" s="5"/>
      <c r="K18" s="5"/>
      <c r="L18" s="5"/>
      <c r="M18" s="5"/>
      <c r="N18" s="5"/>
      <c r="O18" s="5"/>
      <c r="P18" s="5"/>
      <c r="Q18" s="5"/>
      <c r="R18" s="5"/>
      <c r="S18" s="5"/>
      <c r="T18" s="5"/>
      <c r="U18" s="5"/>
      <c r="V18" s="5"/>
      <c r="W18" s="5"/>
      <c r="X18" s="5"/>
      <c r="Y18" s="5"/>
      <c r="Z18" s="5"/>
    </row>
    <row r="19" spans="1:26" ht="94.5" customHeight="1" x14ac:dyDescent="0.25">
      <c r="A19" s="5"/>
      <c r="B19" s="8" t="s">
        <v>17</v>
      </c>
      <c r="C19" s="10" t="s">
        <v>18</v>
      </c>
      <c r="D19" s="11"/>
      <c r="E19" s="5"/>
      <c r="F19" s="11"/>
      <c r="G19" s="11"/>
      <c r="H19" s="5"/>
      <c r="I19" s="11"/>
      <c r="J19" s="5"/>
      <c r="K19" s="5"/>
      <c r="L19" s="5"/>
      <c r="M19" s="5"/>
      <c r="N19" s="5"/>
      <c r="O19" s="5"/>
      <c r="P19" s="5"/>
      <c r="Q19" s="5"/>
      <c r="R19" s="5"/>
      <c r="S19" s="5"/>
      <c r="T19" s="5"/>
      <c r="U19" s="5"/>
      <c r="V19" s="5"/>
      <c r="W19" s="5"/>
      <c r="X19" s="5"/>
      <c r="Y19" s="5"/>
      <c r="Z19" s="5"/>
    </row>
    <row r="20" spans="1:26" ht="24.75" customHeight="1" x14ac:dyDescent="0.25">
      <c r="A20" s="5"/>
      <c r="B20" s="8" t="s">
        <v>19</v>
      </c>
      <c r="C20" s="10"/>
      <c r="D20" s="5"/>
      <c r="E20" s="5"/>
      <c r="F20" s="5"/>
      <c r="G20" s="5"/>
      <c r="H20" s="5"/>
      <c r="I20" s="5"/>
      <c r="J20" s="5"/>
      <c r="K20" s="5"/>
      <c r="L20" s="5"/>
      <c r="M20" s="5"/>
      <c r="N20" s="5"/>
      <c r="O20" s="5"/>
      <c r="P20" s="5"/>
      <c r="Q20" s="5"/>
      <c r="R20" s="5"/>
      <c r="S20" s="5"/>
      <c r="T20" s="5"/>
      <c r="U20" s="5"/>
      <c r="V20" s="5"/>
      <c r="W20" s="5"/>
      <c r="X20" s="5"/>
      <c r="Y20" s="5"/>
      <c r="Z20" s="5"/>
    </row>
    <row r="21" spans="1:26" ht="24.75" customHeight="1" x14ac:dyDescent="0.25">
      <c r="A21" s="5"/>
      <c r="B21" s="8" t="s">
        <v>20</v>
      </c>
      <c r="C21" s="10"/>
      <c r="D21" s="5"/>
      <c r="E21" s="5"/>
      <c r="F21" s="5"/>
      <c r="G21" s="5"/>
      <c r="H21" s="5"/>
      <c r="I21" s="5"/>
      <c r="J21" s="5"/>
      <c r="K21" s="5"/>
      <c r="L21" s="5"/>
      <c r="M21" s="5"/>
      <c r="N21" s="5"/>
      <c r="O21" s="5"/>
      <c r="P21" s="5"/>
      <c r="Q21" s="5"/>
      <c r="R21" s="5"/>
      <c r="S21" s="5"/>
      <c r="T21" s="5"/>
      <c r="U21" s="5"/>
      <c r="V21" s="5"/>
      <c r="W21" s="5"/>
      <c r="X21" s="5"/>
      <c r="Y21" s="5"/>
      <c r="Z21" s="5"/>
    </row>
    <row r="22" spans="1:26" ht="24.75" customHeight="1" x14ac:dyDescent="0.25">
      <c r="A22" s="5"/>
      <c r="B22" s="8" t="s">
        <v>21</v>
      </c>
      <c r="C22" s="10"/>
      <c r="D22" s="5"/>
      <c r="E22" s="5"/>
      <c r="F22" s="5"/>
      <c r="G22" s="5"/>
      <c r="H22" s="5"/>
      <c r="I22" s="5"/>
      <c r="J22" s="5"/>
      <c r="K22" s="5"/>
      <c r="L22" s="5"/>
      <c r="M22" s="5"/>
      <c r="N22" s="5"/>
      <c r="O22" s="5"/>
      <c r="P22" s="5"/>
      <c r="Q22" s="5"/>
      <c r="R22" s="5"/>
      <c r="S22" s="5"/>
      <c r="T22" s="5"/>
      <c r="U22" s="5"/>
      <c r="V22" s="5"/>
      <c r="W22" s="5"/>
      <c r="X22" s="5"/>
      <c r="Y22" s="5"/>
      <c r="Z22" s="5"/>
    </row>
    <row r="23" spans="1:26" ht="39.75" customHeight="1" x14ac:dyDescent="0.25">
      <c r="A23" s="5"/>
      <c r="B23" s="8" t="s">
        <v>22</v>
      </c>
      <c r="C23" s="10" t="s">
        <v>18</v>
      </c>
      <c r="D23" s="5"/>
      <c r="E23" s="5"/>
      <c r="F23" s="5"/>
      <c r="G23" s="5"/>
      <c r="H23" s="5"/>
      <c r="I23" s="5"/>
      <c r="J23" s="5"/>
      <c r="K23" s="5"/>
      <c r="L23" s="5"/>
      <c r="M23" s="5"/>
      <c r="N23" s="5"/>
      <c r="O23" s="5"/>
      <c r="P23" s="5"/>
      <c r="Q23" s="5"/>
      <c r="R23" s="5"/>
      <c r="S23" s="5"/>
      <c r="T23" s="5"/>
      <c r="U23" s="5"/>
      <c r="V23" s="5"/>
      <c r="W23" s="5"/>
      <c r="X23" s="5"/>
      <c r="Y23" s="5"/>
      <c r="Z23" s="5"/>
    </row>
    <row r="24" spans="1:26" ht="54.75" customHeight="1" x14ac:dyDescent="0.25">
      <c r="A24" s="5"/>
      <c r="B24" s="8" t="s">
        <v>23</v>
      </c>
      <c r="C24" s="10" t="s">
        <v>18</v>
      </c>
      <c r="D24" s="5"/>
      <c r="E24" s="5"/>
      <c r="F24" s="5"/>
      <c r="G24" s="5"/>
      <c r="H24" s="5"/>
      <c r="I24" s="5"/>
      <c r="J24" s="5"/>
      <c r="K24" s="5"/>
      <c r="L24" s="5"/>
      <c r="M24" s="5"/>
      <c r="N24" s="5"/>
      <c r="O24" s="5"/>
      <c r="P24" s="5"/>
      <c r="Q24" s="5"/>
      <c r="R24" s="5"/>
      <c r="S24" s="5"/>
      <c r="T24" s="5"/>
      <c r="U24" s="5"/>
      <c r="V24" s="5"/>
      <c r="W24" s="5"/>
      <c r="X24" s="5"/>
      <c r="Y24" s="5"/>
      <c r="Z24" s="5"/>
    </row>
    <row r="25" spans="1:26" ht="54.75" customHeight="1" x14ac:dyDescent="0.25">
      <c r="A25" s="5"/>
      <c r="B25" s="8" t="s">
        <v>24</v>
      </c>
      <c r="C25" s="10" t="s">
        <v>18</v>
      </c>
      <c r="D25" s="5"/>
      <c r="E25" s="5"/>
      <c r="F25" s="5"/>
      <c r="G25" s="5"/>
      <c r="H25" s="5"/>
      <c r="I25" s="5"/>
      <c r="J25" s="5"/>
      <c r="K25" s="5"/>
      <c r="L25" s="5"/>
      <c r="M25" s="5"/>
      <c r="N25" s="5"/>
      <c r="O25" s="5"/>
      <c r="P25" s="5"/>
      <c r="Q25" s="5"/>
      <c r="R25" s="5"/>
      <c r="S25" s="5"/>
      <c r="T25" s="5"/>
      <c r="U25" s="5"/>
      <c r="V25" s="5"/>
      <c r="W25" s="5"/>
      <c r="X25" s="5"/>
      <c r="Y25" s="5"/>
      <c r="Z25" s="5"/>
    </row>
    <row r="26" spans="1:26" ht="24.75" customHeight="1" x14ac:dyDescent="0.25">
      <c r="A26" s="5"/>
      <c r="B26" s="12" t="s">
        <v>25</v>
      </c>
      <c r="C26" s="13"/>
      <c r="D26" s="5"/>
      <c r="E26" s="5"/>
      <c r="F26" s="5"/>
      <c r="G26" s="5"/>
      <c r="H26" s="5"/>
      <c r="I26" s="5"/>
      <c r="J26" s="5"/>
      <c r="K26" s="5"/>
      <c r="L26" s="5"/>
      <c r="M26" s="5"/>
      <c r="N26" s="5"/>
      <c r="O26" s="5"/>
      <c r="P26" s="5"/>
      <c r="Q26" s="5"/>
      <c r="R26" s="5"/>
      <c r="S26" s="5"/>
      <c r="T26" s="5"/>
      <c r="U26" s="5"/>
      <c r="V26" s="5"/>
      <c r="W26" s="5"/>
      <c r="X26" s="5"/>
      <c r="Y26" s="5"/>
      <c r="Z26" s="5"/>
    </row>
    <row r="27" spans="1:26" ht="15.75" customHeight="1" x14ac:dyDescent="0.25"/>
    <row r="28" spans="1:26" ht="15.75" customHeight="1" x14ac:dyDescent="0.25"/>
    <row r="29" spans="1:26" ht="15.75" customHeight="1" x14ac:dyDescent="0.25"/>
    <row r="30" spans="1:26" ht="15.75" customHeight="1" x14ac:dyDescent="0.25"/>
    <row r="31" spans="1:26" ht="15.75" customHeight="1" x14ac:dyDescent="0.25"/>
    <row r="32" spans="1:26"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paperSize="9" orientation="portrait"/>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defaultColWidth="14.42578125" defaultRowHeight="15" customHeight="1" x14ac:dyDescent="0.25"/>
  <cols>
    <col min="1" max="1" width="8.7109375" customWidth="1"/>
    <col min="2" max="2" width="35.85546875" customWidth="1"/>
    <col min="3" max="3" width="117.28515625" customWidth="1"/>
    <col min="4" max="26" width="8.7109375" customWidth="1"/>
  </cols>
  <sheetData>
    <row r="1" spans="1:26" x14ac:dyDescent="0.25">
      <c r="A1" s="1"/>
      <c r="B1" s="1"/>
      <c r="C1" s="2"/>
      <c r="D1" s="1"/>
      <c r="E1" s="1"/>
      <c r="F1" s="1"/>
      <c r="G1" s="1"/>
      <c r="H1" s="1"/>
      <c r="I1" s="1"/>
      <c r="J1" s="1"/>
      <c r="K1" s="1"/>
      <c r="L1" s="1"/>
      <c r="M1" s="1"/>
      <c r="N1" s="1"/>
      <c r="O1" s="1"/>
      <c r="P1" s="1"/>
      <c r="Q1" s="1"/>
      <c r="R1" s="1"/>
      <c r="S1" s="1"/>
      <c r="T1" s="1"/>
      <c r="U1" s="1"/>
      <c r="V1" s="1"/>
      <c r="W1" s="1"/>
      <c r="X1" s="1"/>
      <c r="Y1" s="1"/>
      <c r="Z1" s="1"/>
    </row>
    <row r="2" spans="1:26" x14ac:dyDescent="0.25">
      <c r="A2" s="1"/>
      <c r="B2" s="1"/>
      <c r="C2" s="2"/>
      <c r="D2" s="1"/>
      <c r="E2" s="1"/>
      <c r="F2" s="1"/>
      <c r="G2" s="1"/>
      <c r="H2" s="1"/>
      <c r="I2" s="1"/>
      <c r="J2" s="1"/>
      <c r="K2" s="1"/>
      <c r="L2" s="1"/>
      <c r="M2" s="1"/>
      <c r="N2" s="1"/>
      <c r="O2" s="1"/>
      <c r="P2" s="1"/>
      <c r="Q2" s="1"/>
      <c r="R2" s="1"/>
      <c r="S2" s="1"/>
      <c r="T2" s="1"/>
      <c r="U2" s="1"/>
      <c r="V2" s="1"/>
      <c r="W2" s="1"/>
      <c r="X2" s="1"/>
      <c r="Y2" s="1"/>
      <c r="Z2" s="1"/>
    </row>
    <row r="3" spans="1:26" x14ac:dyDescent="0.25">
      <c r="A3" s="1"/>
      <c r="B3" s="1"/>
      <c r="C3" s="2"/>
      <c r="D3" s="1"/>
      <c r="E3" s="1"/>
      <c r="F3" s="1"/>
      <c r="G3" s="1"/>
      <c r="H3" s="1"/>
      <c r="I3" s="1"/>
      <c r="J3" s="1"/>
      <c r="K3" s="1"/>
      <c r="L3" s="1"/>
      <c r="M3" s="1"/>
      <c r="N3" s="1"/>
      <c r="O3" s="1"/>
      <c r="P3" s="1"/>
      <c r="Q3" s="1"/>
      <c r="R3" s="1"/>
      <c r="S3" s="1"/>
      <c r="T3" s="1"/>
      <c r="U3" s="1"/>
      <c r="V3" s="1"/>
      <c r="W3" s="1"/>
      <c r="X3" s="1"/>
      <c r="Y3" s="1"/>
      <c r="Z3" s="1"/>
    </row>
    <row r="4" spans="1:26" x14ac:dyDescent="0.25">
      <c r="A4" s="1"/>
      <c r="B4" s="1"/>
      <c r="C4" s="2"/>
      <c r="D4" s="1"/>
      <c r="E4" s="1"/>
      <c r="F4" s="1"/>
      <c r="G4" s="1"/>
      <c r="H4" s="1"/>
      <c r="I4" s="1"/>
      <c r="J4" s="1"/>
      <c r="K4" s="1"/>
      <c r="L4" s="1"/>
      <c r="M4" s="1"/>
      <c r="N4" s="1"/>
      <c r="O4" s="1"/>
      <c r="P4" s="1"/>
      <c r="Q4" s="1"/>
      <c r="R4" s="1"/>
      <c r="S4" s="1"/>
      <c r="T4" s="1"/>
      <c r="U4" s="1"/>
      <c r="V4" s="1"/>
      <c r="W4" s="1"/>
      <c r="X4" s="1"/>
      <c r="Y4" s="1"/>
      <c r="Z4" s="1"/>
    </row>
    <row r="5" spans="1:26" x14ac:dyDescent="0.25">
      <c r="A5" s="1"/>
      <c r="B5" s="1"/>
      <c r="C5" s="2"/>
      <c r="D5" s="1"/>
      <c r="E5" s="1"/>
      <c r="F5" s="1"/>
      <c r="G5" s="1"/>
      <c r="H5" s="1"/>
      <c r="I5" s="1"/>
      <c r="J5" s="1"/>
      <c r="K5" s="1"/>
      <c r="L5" s="1"/>
      <c r="M5" s="1"/>
      <c r="N5" s="1"/>
      <c r="O5" s="1"/>
      <c r="P5" s="1"/>
      <c r="Q5" s="1"/>
      <c r="R5" s="1"/>
      <c r="S5" s="1"/>
      <c r="T5" s="1"/>
      <c r="U5" s="1"/>
      <c r="V5" s="1"/>
      <c r="W5" s="1"/>
      <c r="X5" s="1"/>
      <c r="Y5" s="1"/>
      <c r="Z5" s="1"/>
    </row>
    <row r="6" spans="1:26" x14ac:dyDescent="0.25">
      <c r="A6" s="1"/>
      <c r="B6" s="14" t="s">
        <v>0</v>
      </c>
      <c r="C6" s="15" t="s">
        <v>1</v>
      </c>
      <c r="D6" s="1"/>
      <c r="E6" s="1"/>
      <c r="F6" s="1"/>
      <c r="G6" s="1"/>
      <c r="H6" s="1"/>
      <c r="I6" s="1"/>
      <c r="J6" s="1"/>
      <c r="K6" s="1"/>
      <c r="L6" s="1"/>
      <c r="M6" s="1"/>
      <c r="N6" s="1"/>
      <c r="O6" s="1"/>
      <c r="P6" s="1"/>
      <c r="Q6" s="1"/>
      <c r="R6" s="1"/>
      <c r="S6" s="1"/>
      <c r="T6" s="1"/>
      <c r="U6" s="1"/>
      <c r="V6" s="1"/>
      <c r="W6" s="1"/>
      <c r="X6" s="1"/>
      <c r="Y6" s="1"/>
      <c r="Z6" s="1"/>
    </row>
    <row r="7" spans="1:26" x14ac:dyDescent="0.25">
      <c r="A7" s="5"/>
      <c r="B7" s="6" t="s">
        <v>2</v>
      </c>
      <c r="C7" s="16" t="s">
        <v>26</v>
      </c>
      <c r="D7" s="5"/>
      <c r="E7" s="5"/>
      <c r="F7" s="5"/>
      <c r="G7" s="5"/>
      <c r="H7" s="5"/>
      <c r="I7" s="5"/>
      <c r="J7" s="5"/>
      <c r="K7" s="5"/>
      <c r="L7" s="5"/>
      <c r="M7" s="5"/>
      <c r="N7" s="5"/>
      <c r="O7" s="5"/>
      <c r="P7" s="5"/>
      <c r="Q7" s="5"/>
      <c r="R7" s="5"/>
      <c r="S7" s="5"/>
      <c r="T7" s="5"/>
      <c r="U7" s="5"/>
      <c r="V7" s="5"/>
      <c r="W7" s="5"/>
      <c r="X7" s="5"/>
      <c r="Y7" s="5"/>
      <c r="Z7" s="5"/>
    </row>
    <row r="8" spans="1:26" ht="30" x14ac:dyDescent="0.25">
      <c r="A8" s="5"/>
      <c r="B8" s="8" t="s">
        <v>3</v>
      </c>
      <c r="C8" s="17" t="s">
        <v>27</v>
      </c>
      <c r="D8" s="5"/>
      <c r="E8" s="5"/>
      <c r="F8" s="5"/>
      <c r="G8" s="5"/>
      <c r="H8" s="5"/>
      <c r="I8" s="5"/>
      <c r="J8" s="5"/>
      <c r="K8" s="5"/>
      <c r="L8" s="5"/>
      <c r="M8" s="5"/>
      <c r="N8" s="5"/>
      <c r="O8" s="5"/>
      <c r="P8" s="5"/>
      <c r="Q8" s="5"/>
      <c r="R8" s="5"/>
      <c r="S8" s="5"/>
      <c r="T8" s="5"/>
      <c r="U8" s="5"/>
      <c r="V8" s="5"/>
      <c r="W8" s="5"/>
      <c r="X8" s="5"/>
      <c r="Y8" s="5"/>
      <c r="Z8" s="5"/>
    </row>
    <row r="9" spans="1:26" ht="45" x14ac:dyDescent="0.25">
      <c r="A9" s="5"/>
      <c r="B9" s="8" t="s">
        <v>5</v>
      </c>
      <c r="C9" s="17" t="s">
        <v>28</v>
      </c>
      <c r="D9" s="5"/>
      <c r="E9" s="5"/>
      <c r="F9" s="5"/>
      <c r="G9" s="5"/>
      <c r="H9" s="5"/>
      <c r="I9" s="5"/>
      <c r="J9" s="5"/>
      <c r="K9" s="5"/>
      <c r="L9" s="5"/>
      <c r="M9" s="5"/>
      <c r="N9" s="5"/>
      <c r="O9" s="5"/>
      <c r="P9" s="5"/>
      <c r="Q9" s="5"/>
      <c r="R9" s="5"/>
      <c r="S9" s="5"/>
      <c r="T9" s="5"/>
      <c r="U9" s="5"/>
      <c r="V9" s="5"/>
      <c r="W9" s="5"/>
      <c r="X9" s="5"/>
      <c r="Y9" s="5"/>
      <c r="Z9" s="5"/>
    </row>
    <row r="10" spans="1:26" x14ac:dyDescent="0.25">
      <c r="A10" s="5"/>
      <c r="B10" s="8" t="s">
        <v>7</v>
      </c>
      <c r="C10" s="18" t="s">
        <v>29</v>
      </c>
      <c r="D10" s="5"/>
      <c r="E10" s="5"/>
      <c r="F10" s="5"/>
      <c r="G10" s="5"/>
      <c r="H10" s="5"/>
      <c r="I10" s="5"/>
      <c r="J10" s="5"/>
      <c r="K10" s="5"/>
      <c r="L10" s="5"/>
      <c r="M10" s="5"/>
      <c r="N10" s="5"/>
      <c r="O10" s="5"/>
      <c r="P10" s="5"/>
      <c r="Q10" s="5"/>
      <c r="R10" s="5"/>
      <c r="S10" s="5"/>
      <c r="T10" s="5"/>
      <c r="U10" s="5"/>
      <c r="V10" s="5"/>
      <c r="W10" s="5"/>
      <c r="X10" s="5"/>
      <c r="Y10" s="5"/>
      <c r="Z10" s="5"/>
    </row>
    <row r="11" spans="1:26" ht="18" x14ac:dyDescent="0.25">
      <c r="A11" s="5"/>
      <c r="B11" s="8" t="s">
        <v>8</v>
      </c>
      <c r="C11" s="17" t="s">
        <v>30</v>
      </c>
      <c r="D11" s="5"/>
      <c r="E11" s="5"/>
      <c r="F11" s="5"/>
      <c r="G11" s="5"/>
      <c r="H11" s="5"/>
      <c r="I11" s="5"/>
      <c r="J11" s="5"/>
      <c r="K11" s="5"/>
      <c r="L11" s="5"/>
      <c r="M11" s="5"/>
      <c r="N11" s="5"/>
      <c r="O11" s="5"/>
      <c r="P11" s="5"/>
      <c r="Q11" s="5"/>
      <c r="R11" s="5"/>
      <c r="S11" s="5"/>
      <c r="T11" s="5"/>
      <c r="U11" s="5"/>
      <c r="V11" s="5"/>
      <c r="W11" s="5"/>
      <c r="X11" s="5"/>
      <c r="Y11" s="5"/>
      <c r="Z11" s="5"/>
    </row>
    <row r="12" spans="1:26" ht="30" x14ac:dyDescent="0.25">
      <c r="A12" s="5"/>
      <c r="B12" s="8" t="s">
        <v>9</v>
      </c>
      <c r="C12" s="17" t="s">
        <v>31</v>
      </c>
      <c r="D12" s="5"/>
      <c r="E12" s="5"/>
      <c r="F12" s="5"/>
      <c r="G12" s="5"/>
      <c r="H12" s="5"/>
      <c r="I12" s="5"/>
      <c r="J12" s="5"/>
      <c r="K12" s="5"/>
      <c r="L12" s="5"/>
      <c r="M12" s="5"/>
      <c r="N12" s="5"/>
      <c r="O12" s="5"/>
      <c r="P12" s="5"/>
      <c r="Q12" s="5"/>
      <c r="R12" s="5"/>
      <c r="S12" s="5"/>
      <c r="T12" s="5"/>
      <c r="U12" s="5"/>
      <c r="V12" s="5"/>
      <c r="W12" s="5"/>
      <c r="X12" s="5"/>
      <c r="Y12" s="5"/>
      <c r="Z12" s="5"/>
    </row>
    <row r="13" spans="1:26" ht="35.25" x14ac:dyDescent="0.25">
      <c r="A13" s="5"/>
      <c r="B13" s="8" t="s">
        <v>11</v>
      </c>
      <c r="C13" s="17" t="s">
        <v>32</v>
      </c>
      <c r="D13" s="5"/>
      <c r="E13" s="5"/>
      <c r="F13" s="5"/>
      <c r="G13" s="5"/>
      <c r="H13" s="5"/>
      <c r="I13" s="5"/>
      <c r="J13" s="5"/>
      <c r="K13" s="5"/>
      <c r="L13" s="5"/>
      <c r="M13" s="5"/>
      <c r="N13" s="5"/>
      <c r="O13" s="5"/>
      <c r="P13" s="5"/>
      <c r="Q13" s="5"/>
      <c r="R13" s="5"/>
      <c r="S13" s="5"/>
      <c r="T13" s="5"/>
      <c r="U13" s="5"/>
      <c r="V13" s="5"/>
      <c r="W13" s="5"/>
      <c r="X13" s="5"/>
      <c r="Y13" s="5"/>
      <c r="Z13" s="5"/>
    </row>
    <row r="14" spans="1:26" ht="45" x14ac:dyDescent="0.25">
      <c r="A14" s="5"/>
      <c r="B14" s="8" t="s">
        <v>12</v>
      </c>
      <c r="C14" s="17" t="s">
        <v>33</v>
      </c>
      <c r="D14" s="5"/>
      <c r="E14" s="5"/>
      <c r="F14" s="5"/>
      <c r="G14" s="5"/>
      <c r="H14" s="5"/>
      <c r="I14" s="5"/>
      <c r="J14" s="5"/>
      <c r="K14" s="5"/>
      <c r="L14" s="5"/>
      <c r="M14" s="5"/>
      <c r="N14" s="5"/>
      <c r="O14" s="5"/>
      <c r="P14" s="5"/>
      <c r="Q14" s="5"/>
      <c r="R14" s="5"/>
      <c r="S14" s="5"/>
      <c r="T14" s="5"/>
      <c r="U14" s="5"/>
      <c r="V14" s="5"/>
      <c r="W14" s="5"/>
      <c r="X14" s="5"/>
      <c r="Y14" s="5"/>
      <c r="Z14" s="5"/>
    </row>
    <row r="15" spans="1:26" ht="45" x14ac:dyDescent="0.25">
      <c r="A15" s="5"/>
      <c r="B15" s="8" t="s">
        <v>13</v>
      </c>
      <c r="C15" s="17" t="s">
        <v>34</v>
      </c>
      <c r="D15" s="5"/>
      <c r="E15" s="5"/>
      <c r="F15" s="5"/>
      <c r="G15" s="5"/>
      <c r="H15" s="5"/>
      <c r="I15" s="5"/>
      <c r="J15" s="5"/>
      <c r="K15" s="5"/>
      <c r="L15" s="5"/>
      <c r="M15" s="5"/>
      <c r="N15" s="5"/>
      <c r="O15" s="5"/>
      <c r="P15" s="5"/>
      <c r="Q15" s="5"/>
      <c r="R15" s="5"/>
      <c r="S15" s="5"/>
      <c r="T15" s="5"/>
      <c r="U15" s="5"/>
      <c r="V15" s="5"/>
      <c r="W15" s="5"/>
      <c r="X15" s="5"/>
      <c r="Y15" s="5"/>
      <c r="Z15" s="5"/>
    </row>
    <row r="16" spans="1:26" x14ac:dyDescent="0.25">
      <c r="A16" s="5"/>
      <c r="B16" s="8" t="s">
        <v>14</v>
      </c>
      <c r="C16" s="17" t="s">
        <v>35</v>
      </c>
      <c r="D16" s="5"/>
      <c r="E16" s="5"/>
      <c r="F16" s="5"/>
      <c r="G16" s="5"/>
      <c r="H16" s="5"/>
      <c r="I16" s="5"/>
      <c r="J16" s="5"/>
      <c r="K16" s="5"/>
      <c r="L16" s="5"/>
      <c r="M16" s="5"/>
      <c r="N16" s="5"/>
      <c r="O16" s="5"/>
      <c r="P16" s="5"/>
      <c r="Q16" s="5"/>
      <c r="R16" s="5"/>
      <c r="S16" s="5"/>
      <c r="T16" s="5"/>
      <c r="U16" s="5"/>
      <c r="V16" s="5"/>
      <c r="W16" s="5"/>
      <c r="X16" s="5"/>
      <c r="Y16" s="5"/>
      <c r="Z16" s="5"/>
    </row>
    <row r="17" spans="1:26" x14ac:dyDescent="0.25">
      <c r="A17" s="5"/>
      <c r="B17" s="8" t="s">
        <v>15</v>
      </c>
      <c r="C17" s="17" t="s">
        <v>36</v>
      </c>
      <c r="D17" s="5"/>
      <c r="E17" s="5"/>
      <c r="F17" s="5"/>
      <c r="G17" s="5"/>
      <c r="H17" s="5"/>
      <c r="I17" s="5"/>
      <c r="J17" s="5"/>
      <c r="K17" s="5"/>
      <c r="L17" s="5"/>
      <c r="M17" s="5"/>
      <c r="N17" s="5"/>
      <c r="O17" s="5"/>
      <c r="P17" s="5"/>
      <c r="Q17" s="5"/>
      <c r="R17" s="5"/>
      <c r="S17" s="5"/>
      <c r="T17" s="5"/>
      <c r="U17" s="5"/>
      <c r="V17" s="5"/>
      <c r="W17" s="5"/>
      <c r="X17" s="5"/>
      <c r="Y17" s="5"/>
      <c r="Z17" s="5"/>
    </row>
    <row r="18" spans="1:26" x14ac:dyDescent="0.25">
      <c r="A18" s="5"/>
      <c r="B18" s="8" t="s">
        <v>16</v>
      </c>
      <c r="C18" s="17" t="s">
        <v>37</v>
      </c>
      <c r="D18" s="5"/>
      <c r="E18" s="5"/>
      <c r="F18" s="5"/>
      <c r="G18" s="5"/>
      <c r="H18" s="5"/>
      <c r="I18" s="5"/>
      <c r="J18" s="5"/>
      <c r="K18" s="5"/>
      <c r="L18" s="5"/>
      <c r="M18" s="5"/>
      <c r="N18" s="5"/>
      <c r="O18" s="5"/>
      <c r="P18" s="5"/>
      <c r="Q18" s="5"/>
      <c r="R18" s="5"/>
      <c r="S18" s="5"/>
      <c r="T18" s="5"/>
      <c r="U18" s="5"/>
      <c r="V18" s="5"/>
      <c r="W18" s="5"/>
      <c r="X18" s="5"/>
      <c r="Y18" s="5"/>
      <c r="Z18" s="5"/>
    </row>
    <row r="19" spans="1:26" ht="18" x14ac:dyDescent="0.25">
      <c r="A19" s="5"/>
      <c r="B19" s="8" t="s">
        <v>17</v>
      </c>
      <c r="C19" s="17" t="s">
        <v>38</v>
      </c>
      <c r="D19" s="5"/>
      <c r="E19" s="5"/>
      <c r="F19" s="5"/>
      <c r="G19" s="5"/>
      <c r="H19" s="5"/>
      <c r="I19" s="5"/>
      <c r="J19" s="5"/>
      <c r="K19" s="5"/>
      <c r="L19" s="5"/>
      <c r="M19" s="5"/>
      <c r="N19" s="5"/>
      <c r="O19" s="5"/>
      <c r="P19" s="5"/>
      <c r="Q19" s="5"/>
      <c r="R19" s="5"/>
      <c r="S19" s="5"/>
      <c r="T19" s="5"/>
      <c r="U19" s="5"/>
      <c r="V19" s="5"/>
      <c r="W19" s="5"/>
      <c r="X19" s="5"/>
      <c r="Y19" s="5"/>
      <c r="Z19" s="5"/>
    </row>
    <row r="20" spans="1:26" ht="17.25" x14ac:dyDescent="0.25">
      <c r="A20" s="5"/>
      <c r="B20" s="8" t="s">
        <v>39</v>
      </c>
      <c r="C20" s="17" t="s">
        <v>40</v>
      </c>
      <c r="D20" s="5"/>
      <c r="E20" s="5"/>
      <c r="F20" s="5"/>
      <c r="G20" s="5"/>
      <c r="H20" s="5"/>
      <c r="I20" s="5"/>
      <c r="J20" s="5"/>
      <c r="K20" s="5"/>
      <c r="L20" s="5"/>
      <c r="M20" s="5"/>
      <c r="N20" s="5"/>
      <c r="O20" s="5"/>
      <c r="P20" s="5"/>
      <c r="Q20" s="5"/>
      <c r="R20" s="5"/>
      <c r="S20" s="5"/>
      <c r="T20" s="5"/>
      <c r="U20" s="5"/>
      <c r="V20" s="5"/>
      <c r="W20" s="5"/>
      <c r="X20" s="5"/>
      <c r="Y20" s="5"/>
      <c r="Z20" s="5"/>
    </row>
    <row r="21" spans="1:26" ht="15.75" customHeight="1" x14ac:dyDescent="0.25">
      <c r="A21" s="5"/>
      <c r="B21" s="8" t="s">
        <v>41</v>
      </c>
      <c r="C21" s="17" t="s">
        <v>42</v>
      </c>
      <c r="D21" s="5"/>
      <c r="E21" s="5"/>
      <c r="F21" s="5"/>
      <c r="G21" s="5"/>
      <c r="H21" s="5"/>
      <c r="I21" s="5"/>
      <c r="J21" s="5"/>
      <c r="K21" s="5"/>
      <c r="L21" s="5"/>
      <c r="M21" s="5"/>
      <c r="N21" s="5"/>
      <c r="O21" s="5"/>
      <c r="P21" s="5"/>
      <c r="Q21" s="5"/>
      <c r="R21" s="5"/>
      <c r="S21" s="5"/>
      <c r="T21" s="5"/>
      <c r="U21" s="5"/>
      <c r="V21" s="5"/>
      <c r="W21" s="5"/>
      <c r="X21" s="5"/>
      <c r="Y21" s="5"/>
      <c r="Z21" s="5"/>
    </row>
    <row r="22" spans="1:26" ht="15.75" customHeight="1" x14ac:dyDescent="0.25">
      <c r="A22" s="5"/>
      <c r="B22" s="8" t="s">
        <v>21</v>
      </c>
      <c r="C22" s="17" t="s">
        <v>43</v>
      </c>
      <c r="D22" s="5"/>
      <c r="E22" s="5"/>
      <c r="F22" s="5"/>
      <c r="G22" s="5"/>
      <c r="H22" s="5"/>
      <c r="I22" s="5"/>
      <c r="J22" s="5"/>
      <c r="K22" s="5"/>
      <c r="L22" s="5"/>
      <c r="M22" s="5"/>
      <c r="N22" s="5"/>
      <c r="O22" s="5"/>
      <c r="P22" s="5"/>
      <c r="Q22" s="5"/>
      <c r="R22" s="5"/>
      <c r="S22" s="5"/>
      <c r="T22" s="5"/>
      <c r="U22" s="5"/>
      <c r="V22" s="5"/>
      <c r="W22" s="5"/>
      <c r="X22" s="5"/>
      <c r="Y22" s="5"/>
      <c r="Z22" s="5"/>
    </row>
    <row r="23" spans="1:26" ht="15.75" customHeight="1" x14ac:dyDescent="0.25">
      <c r="A23" s="5"/>
      <c r="B23" s="8" t="s">
        <v>22</v>
      </c>
      <c r="C23" s="17" t="s">
        <v>44</v>
      </c>
      <c r="D23" s="5"/>
      <c r="E23" s="5"/>
      <c r="F23" s="5"/>
      <c r="G23" s="5"/>
      <c r="H23" s="5"/>
      <c r="I23" s="5"/>
      <c r="J23" s="5"/>
      <c r="K23" s="5"/>
      <c r="L23" s="5"/>
      <c r="M23" s="5"/>
      <c r="N23" s="5"/>
      <c r="O23" s="5"/>
      <c r="P23" s="5"/>
      <c r="Q23" s="5"/>
      <c r="R23" s="5"/>
      <c r="S23" s="5"/>
      <c r="T23" s="5"/>
      <c r="U23" s="5"/>
      <c r="V23" s="5"/>
      <c r="W23" s="5"/>
      <c r="X23" s="5"/>
      <c r="Y23" s="5"/>
      <c r="Z23" s="5"/>
    </row>
    <row r="24" spans="1:26" ht="15.75" customHeight="1" x14ac:dyDescent="0.25">
      <c r="A24" s="5"/>
      <c r="B24" s="8" t="s">
        <v>23</v>
      </c>
      <c r="C24" s="17" t="s">
        <v>45</v>
      </c>
      <c r="D24" s="5"/>
      <c r="E24" s="5"/>
      <c r="F24" s="5"/>
      <c r="G24" s="5"/>
      <c r="H24" s="5"/>
      <c r="I24" s="5"/>
      <c r="J24" s="5"/>
      <c r="K24" s="5"/>
      <c r="L24" s="5"/>
      <c r="M24" s="5"/>
      <c r="N24" s="5"/>
      <c r="O24" s="5"/>
      <c r="P24" s="5"/>
      <c r="Q24" s="5"/>
      <c r="R24" s="5"/>
      <c r="S24" s="5"/>
      <c r="T24" s="5"/>
      <c r="U24" s="5"/>
      <c r="V24" s="5"/>
      <c r="W24" s="5"/>
      <c r="X24" s="5"/>
      <c r="Y24" s="5"/>
      <c r="Z24" s="5"/>
    </row>
    <row r="25" spans="1:26" ht="15.75" customHeight="1" x14ac:dyDescent="0.25">
      <c r="B25" s="8" t="s">
        <v>24</v>
      </c>
      <c r="C25" s="17" t="s">
        <v>46</v>
      </c>
    </row>
    <row r="26" spans="1:26" ht="15.75" customHeight="1" x14ac:dyDescent="0.25">
      <c r="B26" s="12" t="s">
        <v>25</v>
      </c>
      <c r="C26" s="13" t="s">
        <v>47</v>
      </c>
    </row>
    <row r="27" spans="1:26" ht="15.75" customHeight="1" x14ac:dyDescent="0.25"/>
    <row r="28" spans="1:26" ht="15.75" customHeight="1" x14ac:dyDescent="0.25"/>
    <row r="29" spans="1:26" ht="15.75" customHeight="1" x14ac:dyDescent="0.25"/>
    <row r="30" spans="1:26" ht="15.75" customHeight="1" x14ac:dyDescent="0.25"/>
    <row r="31" spans="1:26" ht="15.75" customHeight="1" x14ac:dyDescent="0.25"/>
    <row r="32" spans="1:26"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paperSize="9"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defaultColWidth="14.42578125" defaultRowHeight="15" customHeight="1" x14ac:dyDescent="0.25"/>
  <cols>
    <col min="1" max="1" width="27.140625" customWidth="1"/>
    <col min="2" max="2" width="32.5703125" customWidth="1"/>
    <col min="3" max="3" width="14" customWidth="1"/>
    <col min="4" max="4" width="11.7109375" customWidth="1"/>
    <col min="5" max="7" width="9.140625" customWidth="1"/>
    <col min="8" max="8" width="8.7109375" customWidth="1"/>
    <col min="9" max="9" width="9.85546875" customWidth="1"/>
    <col min="10" max="10" width="9.140625" customWidth="1"/>
    <col min="11" max="13" width="8.7109375" customWidth="1"/>
    <col min="14" max="14" width="6.42578125" customWidth="1"/>
    <col min="15" max="15" width="12" customWidth="1"/>
    <col min="16" max="16" width="13.42578125" customWidth="1"/>
    <col min="17" max="17" width="25.7109375" customWidth="1"/>
    <col min="18" max="18" width="8.7109375" customWidth="1"/>
    <col min="19" max="19" width="35.85546875" customWidth="1"/>
    <col min="20" max="20" width="25.7109375" customWidth="1"/>
    <col min="21" max="26" width="8.7109375" customWidth="1"/>
  </cols>
  <sheetData>
    <row r="1" spans="1:26" ht="112.5" customHeight="1" x14ac:dyDescent="0.25">
      <c r="A1" s="19" t="s">
        <v>2</v>
      </c>
      <c r="B1" s="19" t="s">
        <v>3</v>
      </c>
      <c r="C1" s="19" t="s">
        <v>5</v>
      </c>
      <c r="D1" s="19" t="s">
        <v>7</v>
      </c>
      <c r="E1" s="19" t="s">
        <v>48</v>
      </c>
      <c r="F1" s="19" t="s">
        <v>9</v>
      </c>
      <c r="G1" s="19" t="s">
        <v>11</v>
      </c>
      <c r="H1" s="19" t="s">
        <v>12</v>
      </c>
      <c r="I1" s="19" t="s">
        <v>13</v>
      </c>
      <c r="J1" s="19" t="s">
        <v>14</v>
      </c>
      <c r="K1" s="19" t="s">
        <v>15</v>
      </c>
      <c r="L1" s="19" t="s">
        <v>16</v>
      </c>
      <c r="M1" s="20" t="s">
        <v>17</v>
      </c>
      <c r="N1" s="19" t="s">
        <v>49</v>
      </c>
      <c r="O1" s="19" t="s">
        <v>50</v>
      </c>
      <c r="P1" s="19" t="s">
        <v>21</v>
      </c>
      <c r="Q1" s="19" t="s">
        <v>22</v>
      </c>
      <c r="R1" s="19" t="s">
        <v>23</v>
      </c>
      <c r="S1" s="19" t="s">
        <v>24</v>
      </c>
      <c r="T1" s="19" t="s">
        <v>25</v>
      </c>
      <c r="U1" s="21"/>
      <c r="V1" s="21"/>
      <c r="W1" s="21"/>
      <c r="X1" s="21"/>
      <c r="Y1" s="21"/>
      <c r="Z1" s="21"/>
    </row>
    <row r="2" spans="1:26" x14ac:dyDescent="0.25">
      <c r="A2" s="22" t="s">
        <v>51</v>
      </c>
      <c r="B2" s="23" t="s">
        <v>52</v>
      </c>
      <c r="C2" s="22" t="s">
        <v>53</v>
      </c>
      <c r="D2" s="22" t="s">
        <v>54</v>
      </c>
      <c r="E2" s="24">
        <v>3.05</v>
      </c>
      <c r="F2" s="25" t="s">
        <v>55</v>
      </c>
      <c r="G2" s="26">
        <v>3.05</v>
      </c>
      <c r="H2" s="22">
        <v>4.8499999999999996</v>
      </c>
      <c r="I2" s="22" t="s">
        <v>56</v>
      </c>
      <c r="J2" s="22" t="s">
        <v>57</v>
      </c>
      <c r="K2" s="22">
        <v>1</v>
      </c>
      <c r="L2" s="22">
        <f t="shared" ref="L2:L14" si="0">1-K2</f>
        <v>0</v>
      </c>
      <c r="M2" s="27">
        <v>-1.55</v>
      </c>
      <c r="N2" s="22">
        <v>7850</v>
      </c>
      <c r="O2" s="22"/>
      <c r="P2" s="22"/>
      <c r="Q2" s="28" t="s">
        <v>58</v>
      </c>
      <c r="R2" s="22" t="s">
        <v>59</v>
      </c>
      <c r="S2" s="29"/>
      <c r="T2" s="22" t="s">
        <v>60</v>
      </c>
      <c r="U2" s="29"/>
      <c r="V2" s="29"/>
      <c r="W2" s="29"/>
      <c r="X2" s="29"/>
      <c r="Y2" s="29"/>
      <c r="Z2" s="29"/>
    </row>
    <row r="3" spans="1:26" x14ac:dyDescent="0.25">
      <c r="A3" s="22"/>
      <c r="B3" s="23" t="s">
        <v>61</v>
      </c>
      <c r="C3" s="22" t="s">
        <v>53</v>
      </c>
      <c r="D3" s="22" t="s">
        <v>54</v>
      </c>
      <c r="E3" s="24">
        <v>3.32</v>
      </c>
      <c r="F3" s="25" t="s">
        <v>55</v>
      </c>
      <c r="G3" s="26">
        <v>3.32</v>
      </c>
      <c r="H3" s="22">
        <v>3.3</v>
      </c>
      <c r="I3" s="22" t="s">
        <v>56</v>
      </c>
      <c r="J3" s="22" t="s">
        <v>57</v>
      </c>
      <c r="K3" s="22">
        <v>1</v>
      </c>
      <c r="L3" s="22">
        <f t="shared" si="0"/>
        <v>0</v>
      </c>
      <c r="M3" s="27">
        <v>-1.53</v>
      </c>
      <c r="N3" s="22">
        <v>7850</v>
      </c>
      <c r="O3" s="22"/>
      <c r="P3" s="22"/>
      <c r="Q3" s="28" t="s">
        <v>62</v>
      </c>
      <c r="R3" s="22" t="s">
        <v>59</v>
      </c>
      <c r="S3" s="29"/>
      <c r="T3" s="22" t="s">
        <v>60</v>
      </c>
      <c r="U3" s="29"/>
      <c r="V3" s="29"/>
      <c r="W3" s="29"/>
      <c r="X3" s="29"/>
      <c r="Y3" s="29"/>
      <c r="Z3" s="29"/>
    </row>
    <row r="4" spans="1:26" x14ac:dyDescent="0.25">
      <c r="A4" s="22"/>
      <c r="B4" s="23" t="s">
        <v>63</v>
      </c>
      <c r="C4" s="22" t="s">
        <v>53</v>
      </c>
      <c r="D4" s="23" t="s">
        <v>64</v>
      </c>
      <c r="E4" s="24">
        <v>12</v>
      </c>
      <c r="F4" s="25" t="s">
        <v>55</v>
      </c>
      <c r="G4" s="26">
        <v>12</v>
      </c>
      <c r="H4" s="22">
        <v>7.5</v>
      </c>
      <c r="I4" s="22" t="s">
        <v>56</v>
      </c>
      <c r="J4" s="22" t="s">
        <v>57</v>
      </c>
      <c r="K4" s="22">
        <v>1</v>
      </c>
      <c r="L4" s="22">
        <f t="shared" si="0"/>
        <v>0</v>
      </c>
      <c r="M4" s="27">
        <v>-8.92</v>
      </c>
      <c r="N4" s="22">
        <v>2700</v>
      </c>
      <c r="O4" s="22"/>
      <c r="P4" s="29"/>
      <c r="Q4" s="28" t="s">
        <v>65</v>
      </c>
      <c r="R4" s="23" t="s">
        <v>66</v>
      </c>
      <c r="S4" s="23" t="s">
        <v>67</v>
      </c>
      <c r="T4" s="29"/>
      <c r="U4" s="29"/>
      <c r="V4" s="29"/>
      <c r="W4" s="29"/>
      <c r="X4" s="29"/>
      <c r="Y4" s="29"/>
      <c r="Z4" s="29"/>
    </row>
    <row r="5" spans="1:26" x14ac:dyDescent="0.25">
      <c r="A5" s="22" t="s">
        <v>68</v>
      </c>
      <c r="B5" s="23" t="s">
        <v>69</v>
      </c>
      <c r="C5" s="23" t="s">
        <v>70</v>
      </c>
      <c r="D5" s="23" t="s">
        <v>64</v>
      </c>
      <c r="E5" s="24">
        <f>0.13/1.2</f>
        <v>0.10833333333333334</v>
      </c>
      <c r="F5" s="25">
        <v>0.3</v>
      </c>
      <c r="G5" s="26">
        <f t="shared" ref="G5:G14" si="1">E5*(1+F5)</f>
        <v>0.14083333333333334</v>
      </c>
      <c r="H5" s="23">
        <v>4</v>
      </c>
      <c r="I5" s="22" t="s">
        <v>56</v>
      </c>
      <c r="J5" s="22" t="s">
        <v>71</v>
      </c>
      <c r="K5" s="22">
        <v>0.75</v>
      </c>
      <c r="L5" s="22">
        <f t="shared" si="0"/>
        <v>0.25</v>
      </c>
      <c r="M5" s="27">
        <v>-0.04</v>
      </c>
      <c r="N5" s="23">
        <v>2353</v>
      </c>
      <c r="O5" s="23">
        <f t="shared" ref="O5:O8" si="2">N5*(P5/1000)</f>
        <v>470.6</v>
      </c>
      <c r="P5" s="23">
        <v>200</v>
      </c>
      <c r="Q5" s="28" t="s">
        <v>72</v>
      </c>
      <c r="R5" s="23" t="s">
        <v>66</v>
      </c>
      <c r="S5" s="23" t="s">
        <v>67</v>
      </c>
      <c r="T5" s="23" t="s">
        <v>73</v>
      </c>
    </row>
    <row r="6" spans="1:26" x14ac:dyDescent="0.25">
      <c r="A6" s="22"/>
      <c r="B6" s="23" t="s">
        <v>74</v>
      </c>
      <c r="C6" s="23" t="s">
        <v>70</v>
      </c>
      <c r="D6" s="23" t="s">
        <v>64</v>
      </c>
      <c r="E6" s="24">
        <f>0.14/1.2</f>
        <v>0.11666666666666668</v>
      </c>
      <c r="F6" s="25">
        <v>0.3</v>
      </c>
      <c r="G6" s="26">
        <f t="shared" si="1"/>
        <v>0.1516666666666667</v>
      </c>
      <c r="H6" s="23">
        <v>4</v>
      </c>
      <c r="I6" s="22" t="s">
        <v>56</v>
      </c>
      <c r="J6" s="22" t="s">
        <v>71</v>
      </c>
      <c r="K6" s="22">
        <v>0.75</v>
      </c>
      <c r="L6" s="22">
        <f t="shared" si="0"/>
        <v>0.25</v>
      </c>
      <c r="M6" s="27">
        <v>-0.05</v>
      </c>
      <c r="N6" s="23">
        <v>2363</v>
      </c>
      <c r="O6" s="23">
        <f t="shared" si="2"/>
        <v>472.6</v>
      </c>
      <c r="P6" s="23">
        <v>200</v>
      </c>
      <c r="Q6" s="28" t="s">
        <v>74</v>
      </c>
      <c r="R6" s="23" t="s">
        <v>66</v>
      </c>
      <c r="S6" s="23" t="s">
        <v>67</v>
      </c>
      <c r="T6" s="23" t="s">
        <v>73</v>
      </c>
    </row>
    <row r="7" spans="1:26" x14ac:dyDescent="0.25">
      <c r="A7" s="22"/>
      <c r="B7" s="23" t="s">
        <v>75</v>
      </c>
      <c r="C7" s="23" t="s">
        <v>70</v>
      </c>
      <c r="D7" s="23" t="s">
        <v>64</v>
      </c>
      <c r="E7" s="24">
        <f>0.16/1.2</f>
        <v>0.13333333333333333</v>
      </c>
      <c r="F7" s="25">
        <v>0.3</v>
      </c>
      <c r="G7" s="26">
        <f t="shared" si="1"/>
        <v>0.17333333333333334</v>
      </c>
      <c r="H7" s="23">
        <v>4</v>
      </c>
      <c r="I7" s="22" t="s">
        <v>56</v>
      </c>
      <c r="J7" s="22" t="s">
        <v>71</v>
      </c>
      <c r="K7" s="22">
        <v>0.75</v>
      </c>
      <c r="L7" s="22">
        <f t="shared" si="0"/>
        <v>0.25</v>
      </c>
      <c r="M7" s="27">
        <v>-0.06</v>
      </c>
      <c r="N7" s="23">
        <v>2375</v>
      </c>
      <c r="O7" s="23">
        <f t="shared" si="2"/>
        <v>475</v>
      </c>
      <c r="P7" s="23">
        <v>200</v>
      </c>
      <c r="Q7" s="28" t="s">
        <v>75</v>
      </c>
      <c r="R7" s="23" t="s">
        <v>66</v>
      </c>
      <c r="S7" s="23" t="s">
        <v>67</v>
      </c>
      <c r="T7" s="23" t="s">
        <v>73</v>
      </c>
    </row>
    <row r="8" spans="1:26" x14ac:dyDescent="0.25">
      <c r="A8" s="22"/>
      <c r="B8" s="23" t="s">
        <v>76</v>
      </c>
      <c r="C8" s="23" t="s">
        <v>70</v>
      </c>
      <c r="D8" s="23" t="s">
        <v>64</v>
      </c>
      <c r="E8" s="24">
        <f>0.2/1.2</f>
        <v>0.16666666666666669</v>
      </c>
      <c r="F8" s="25">
        <v>0.3</v>
      </c>
      <c r="G8" s="26">
        <f t="shared" si="1"/>
        <v>0.2166666666666667</v>
      </c>
      <c r="H8" s="23">
        <v>4</v>
      </c>
      <c r="I8" s="22" t="s">
        <v>56</v>
      </c>
      <c r="J8" s="22" t="s">
        <v>71</v>
      </c>
      <c r="K8" s="22">
        <v>0.75</v>
      </c>
      <c r="L8" s="22">
        <f t="shared" si="0"/>
        <v>0.25</v>
      </c>
      <c r="M8" s="27">
        <v>-0.06</v>
      </c>
      <c r="N8" s="23">
        <v>2414</v>
      </c>
      <c r="O8" s="23">
        <f t="shared" si="2"/>
        <v>482.8</v>
      </c>
      <c r="P8" s="23">
        <v>200</v>
      </c>
      <c r="Q8" s="28" t="s">
        <v>77</v>
      </c>
      <c r="R8" s="23" t="s">
        <v>66</v>
      </c>
      <c r="S8" s="23" t="s">
        <v>67</v>
      </c>
      <c r="T8" s="23" t="s">
        <v>73</v>
      </c>
    </row>
    <row r="9" spans="1:26" x14ac:dyDescent="0.25">
      <c r="A9" s="22"/>
      <c r="B9" s="23" t="s">
        <v>78</v>
      </c>
      <c r="C9" s="23" t="s">
        <v>70</v>
      </c>
      <c r="D9" s="23" t="s">
        <v>64</v>
      </c>
      <c r="E9" s="24">
        <f>0.25/1.2</f>
        <v>0.20833333333333334</v>
      </c>
      <c r="F9" s="25">
        <v>0.3</v>
      </c>
      <c r="G9" s="26">
        <f t="shared" si="1"/>
        <v>0.27083333333333337</v>
      </c>
      <c r="H9" s="23">
        <v>0</v>
      </c>
      <c r="I9" s="22" t="s">
        <v>56</v>
      </c>
      <c r="J9" s="22" t="s">
        <v>71</v>
      </c>
      <c r="K9" s="22">
        <v>0.75</v>
      </c>
      <c r="L9" s="22">
        <f t="shared" si="0"/>
        <v>0.25</v>
      </c>
      <c r="M9" s="27">
        <v>-0.02</v>
      </c>
      <c r="N9" s="23">
        <v>2486</v>
      </c>
      <c r="P9" s="23">
        <v>380</v>
      </c>
      <c r="Q9" s="28" t="s">
        <v>79</v>
      </c>
      <c r="R9" s="23" t="s">
        <v>66</v>
      </c>
      <c r="S9" s="23" t="s">
        <v>67</v>
      </c>
      <c r="T9" s="23" t="s">
        <v>73</v>
      </c>
    </row>
    <row r="10" spans="1:26" x14ac:dyDescent="0.25">
      <c r="A10" s="5"/>
      <c r="B10" s="23" t="s">
        <v>80</v>
      </c>
      <c r="C10" s="23" t="s">
        <v>70</v>
      </c>
      <c r="D10" s="22" t="s">
        <v>64</v>
      </c>
      <c r="E10" s="24">
        <f>0.19/1.2</f>
        <v>0.15833333333333335</v>
      </c>
      <c r="F10" s="25">
        <v>0.3</v>
      </c>
      <c r="G10" s="26">
        <f t="shared" si="1"/>
        <v>0.20583333333333337</v>
      </c>
      <c r="H10" s="22">
        <v>0</v>
      </c>
      <c r="I10" s="22" t="s">
        <v>56</v>
      </c>
      <c r="J10" s="22" t="s">
        <v>71</v>
      </c>
      <c r="K10" s="22">
        <v>0.75</v>
      </c>
      <c r="L10" s="22">
        <f t="shared" si="0"/>
        <v>0.25</v>
      </c>
      <c r="M10" s="27">
        <v>-7.0000000000000007E-2</v>
      </c>
      <c r="N10" s="22"/>
      <c r="O10" s="22" t="s">
        <v>81</v>
      </c>
      <c r="P10" s="22" t="s">
        <v>82</v>
      </c>
      <c r="Q10" s="28" t="s">
        <v>83</v>
      </c>
      <c r="R10" s="22" t="s">
        <v>66</v>
      </c>
      <c r="S10" s="23" t="s">
        <v>67</v>
      </c>
      <c r="T10" s="23" t="s">
        <v>73</v>
      </c>
      <c r="U10" s="29"/>
      <c r="V10" s="29"/>
      <c r="W10" s="29"/>
      <c r="X10" s="29"/>
      <c r="Y10" s="29"/>
      <c r="Z10" s="29"/>
    </row>
    <row r="11" spans="1:26" ht="17.25" x14ac:dyDescent="0.25">
      <c r="A11" s="22"/>
      <c r="B11" s="23" t="s">
        <v>84</v>
      </c>
      <c r="C11" s="23" t="s">
        <v>70</v>
      </c>
      <c r="D11" s="23" t="s">
        <v>64</v>
      </c>
      <c r="E11" s="24">
        <f>0.21/1.2</f>
        <v>0.17499999999999999</v>
      </c>
      <c r="F11" s="25">
        <v>0.3</v>
      </c>
      <c r="G11" s="26">
        <f t="shared" si="1"/>
        <v>0.22749999999999998</v>
      </c>
      <c r="H11" s="23">
        <v>0</v>
      </c>
      <c r="I11" s="22" t="s">
        <v>56</v>
      </c>
      <c r="J11" s="22" t="s">
        <v>71</v>
      </c>
      <c r="K11" s="22">
        <v>0.75</v>
      </c>
      <c r="L11" s="22">
        <f t="shared" si="0"/>
        <v>0.25</v>
      </c>
      <c r="M11" s="27">
        <v>-0.03</v>
      </c>
      <c r="O11" s="23">
        <v>533</v>
      </c>
      <c r="P11" s="23">
        <v>200</v>
      </c>
      <c r="Q11" s="28" t="s">
        <v>85</v>
      </c>
      <c r="R11" s="23" t="s">
        <v>66</v>
      </c>
      <c r="S11" s="23" t="s">
        <v>67</v>
      </c>
      <c r="T11" s="23" t="s">
        <v>73</v>
      </c>
    </row>
    <row r="12" spans="1:26" x14ac:dyDescent="0.25">
      <c r="A12" s="22"/>
      <c r="B12" s="23" t="s">
        <v>86</v>
      </c>
      <c r="C12" s="23" t="s">
        <v>70</v>
      </c>
      <c r="D12" s="23" t="s">
        <v>64</v>
      </c>
      <c r="E12" s="24">
        <f>0.2/1.2</f>
        <v>0.16666666666666669</v>
      </c>
      <c r="F12" s="25">
        <v>0.3</v>
      </c>
      <c r="G12" s="26">
        <f t="shared" si="1"/>
        <v>0.2166666666666667</v>
      </c>
      <c r="H12" s="23">
        <v>0</v>
      </c>
      <c r="I12" s="22" t="s">
        <v>56</v>
      </c>
      <c r="J12" s="22" t="s">
        <v>71</v>
      </c>
      <c r="K12" s="22">
        <v>0.75</v>
      </c>
      <c r="L12" s="22">
        <f t="shared" si="0"/>
        <v>0.25</v>
      </c>
      <c r="M12" s="27">
        <v>-7.0000000000000007E-2</v>
      </c>
      <c r="O12" s="23">
        <v>493</v>
      </c>
      <c r="P12" s="23">
        <v>200</v>
      </c>
      <c r="Q12" s="28" t="s">
        <v>87</v>
      </c>
      <c r="R12" s="23" t="s">
        <v>66</v>
      </c>
      <c r="S12" s="23" t="s">
        <v>67</v>
      </c>
      <c r="T12" s="23" t="s">
        <v>73</v>
      </c>
    </row>
    <row r="13" spans="1:26" x14ac:dyDescent="0.25">
      <c r="A13" s="22"/>
      <c r="B13" s="23" t="s">
        <v>88</v>
      </c>
      <c r="C13" s="23" t="s">
        <v>70</v>
      </c>
      <c r="D13" s="23" t="s">
        <v>64</v>
      </c>
      <c r="E13" s="24">
        <f>0.25/1.2</f>
        <v>0.20833333333333334</v>
      </c>
      <c r="F13" s="25">
        <v>0.3</v>
      </c>
      <c r="G13" s="26">
        <f t="shared" si="1"/>
        <v>0.27083333333333337</v>
      </c>
      <c r="H13" s="23">
        <v>0</v>
      </c>
      <c r="I13" s="22" t="s">
        <v>56</v>
      </c>
      <c r="J13" s="22" t="s">
        <v>71</v>
      </c>
      <c r="K13" s="22">
        <v>0.75</v>
      </c>
      <c r="L13" s="22">
        <f t="shared" si="0"/>
        <v>0.25</v>
      </c>
      <c r="M13" s="27">
        <v>-7.0000000000000007E-2</v>
      </c>
      <c r="N13" s="23">
        <v>2486</v>
      </c>
      <c r="Q13" s="28" t="s">
        <v>89</v>
      </c>
      <c r="R13" s="23" t="s">
        <v>66</v>
      </c>
      <c r="S13" s="23" t="s">
        <v>67</v>
      </c>
      <c r="T13" s="23" t="s">
        <v>90</v>
      </c>
    </row>
    <row r="14" spans="1:26" x14ac:dyDescent="0.25">
      <c r="A14" s="22"/>
      <c r="B14" s="23" t="s">
        <v>91</v>
      </c>
      <c r="C14" s="23" t="s">
        <v>70</v>
      </c>
      <c r="D14" s="23" t="s">
        <v>64</v>
      </c>
      <c r="E14" s="24">
        <f>0.2/1.2</f>
        <v>0.16666666666666669</v>
      </c>
      <c r="F14" s="25">
        <v>0.3</v>
      </c>
      <c r="G14" s="26">
        <f t="shared" si="1"/>
        <v>0.2166666666666667</v>
      </c>
      <c r="H14" s="23">
        <v>0</v>
      </c>
      <c r="I14" s="22" t="s">
        <v>56</v>
      </c>
      <c r="J14" s="22" t="s">
        <v>71</v>
      </c>
      <c r="K14" s="22">
        <v>0.75</v>
      </c>
      <c r="L14" s="22">
        <f t="shared" si="0"/>
        <v>0.25</v>
      </c>
      <c r="M14" s="27">
        <v>-7.0000000000000007E-2</v>
      </c>
      <c r="N14" s="23">
        <v>2414</v>
      </c>
      <c r="Q14" s="28" t="s">
        <v>76</v>
      </c>
      <c r="R14" s="23" t="s">
        <v>66</v>
      </c>
      <c r="S14" s="23" t="s">
        <v>67</v>
      </c>
      <c r="T14" s="23" t="s">
        <v>92</v>
      </c>
    </row>
    <row r="15" spans="1:26" x14ac:dyDescent="0.25">
      <c r="A15" s="22"/>
      <c r="E15" s="24"/>
      <c r="F15" s="25"/>
      <c r="G15" s="26"/>
      <c r="I15" s="22"/>
      <c r="J15" s="22"/>
      <c r="K15" s="22"/>
      <c r="L15" s="22"/>
      <c r="M15" s="27"/>
      <c r="Q15" s="22"/>
    </row>
    <row r="16" spans="1:26" ht="17.25" x14ac:dyDescent="0.25">
      <c r="A16" s="23" t="s">
        <v>93</v>
      </c>
      <c r="B16" s="23" t="s">
        <v>94</v>
      </c>
      <c r="C16" s="23" t="s">
        <v>70</v>
      </c>
      <c r="D16" s="23" t="s">
        <v>64</v>
      </c>
      <c r="E16" s="24">
        <f>2.93/1.2</f>
        <v>2.4416666666666669</v>
      </c>
      <c r="F16" s="25">
        <v>0.2</v>
      </c>
      <c r="G16" s="26">
        <f t="shared" ref="G16:G21" si="3">E16*(1+F16)</f>
        <v>2.93</v>
      </c>
      <c r="H16" s="23">
        <v>8</v>
      </c>
      <c r="I16" s="23" t="s">
        <v>56</v>
      </c>
      <c r="J16" s="23" t="s">
        <v>55</v>
      </c>
      <c r="K16" s="22">
        <v>0</v>
      </c>
      <c r="L16" s="22">
        <f t="shared" ref="L16:L21" si="4">1-K16</f>
        <v>1</v>
      </c>
      <c r="M16" s="27">
        <v>0</v>
      </c>
      <c r="N16" s="23">
        <v>60</v>
      </c>
      <c r="O16" s="23">
        <v>2.516</v>
      </c>
      <c r="Q16" s="28" t="s">
        <v>95</v>
      </c>
      <c r="R16" s="23" t="s">
        <v>66</v>
      </c>
      <c r="S16" s="23" t="s">
        <v>67</v>
      </c>
      <c r="T16" s="23" t="s">
        <v>96</v>
      </c>
    </row>
    <row r="17" spans="1:20" x14ac:dyDescent="0.25">
      <c r="B17" s="23" t="s">
        <v>97</v>
      </c>
      <c r="C17" s="23" t="s">
        <v>70</v>
      </c>
      <c r="D17" s="23" t="s">
        <v>64</v>
      </c>
      <c r="E17" s="24">
        <f>1.58/1.2</f>
        <v>1.3166666666666669</v>
      </c>
      <c r="F17" s="25">
        <v>0.2</v>
      </c>
      <c r="G17" s="26">
        <f t="shared" si="3"/>
        <v>1.5800000000000003</v>
      </c>
      <c r="H17" s="23">
        <v>8</v>
      </c>
      <c r="I17" s="23" t="s">
        <v>56</v>
      </c>
      <c r="J17" s="23" t="s">
        <v>55</v>
      </c>
      <c r="K17" s="22">
        <v>0</v>
      </c>
      <c r="L17" s="22">
        <f t="shared" si="4"/>
        <v>1</v>
      </c>
      <c r="M17" s="27">
        <v>0</v>
      </c>
      <c r="N17" s="23">
        <v>61</v>
      </c>
      <c r="P17" s="23">
        <v>35</v>
      </c>
      <c r="Q17" s="28" t="s">
        <v>98</v>
      </c>
      <c r="R17" s="23" t="s">
        <v>66</v>
      </c>
      <c r="S17" s="23" t="s">
        <v>67</v>
      </c>
      <c r="T17" s="23" t="s">
        <v>99</v>
      </c>
    </row>
    <row r="18" spans="1:20" ht="17.25" x14ac:dyDescent="0.25">
      <c r="B18" s="23" t="s">
        <v>100</v>
      </c>
      <c r="C18" s="23" t="s">
        <v>70</v>
      </c>
      <c r="D18" s="23" t="s">
        <v>64</v>
      </c>
      <c r="E18" s="24">
        <f>3.71/1.2</f>
        <v>3.0916666666666668</v>
      </c>
      <c r="F18" s="25">
        <v>0.2</v>
      </c>
      <c r="G18" s="26">
        <f t="shared" si="3"/>
        <v>3.71</v>
      </c>
      <c r="H18" s="23">
        <v>4</v>
      </c>
      <c r="I18" s="23" t="s">
        <v>56</v>
      </c>
      <c r="J18" s="23" t="s">
        <v>55</v>
      </c>
      <c r="K18" s="22">
        <v>0</v>
      </c>
      <c r="L18" s="22">
        <f t="shared" si="4"/>
        <v>1</v>
      </c>
      <c r="M18" s="27">
        <v>-1.62</v>
      </c>
      <c r="N18" s="23">
        <v>16</v>
      </c>
      <c r="P18" s="23">
        <v>31</v>
      </c>
      <c r="Q18" s="28" t="s">
        <v>101</v>
      </c>
      <c r="R18" s="23" t="s">
        <v>66</v>
      </c>
      <c r="S18" s="23" t="s">
        <v>67</v>
      </c>
    </row>
    <row r="19" spans="1:20" x14ac:dyDescent="0.25">
      <c r="B19" s="23" t="s">
        <v>102</v>
      </c>
      <c r="C19" s="23" t="s">
        <v>70</v>
      </c>
      <c r="D19" s="23" t="s">
        <v>64</v>
      </c>
      <c r="E19" s="24">
        <f>3.54/1.2</f>
        <v>2.95</v>
      </c>
      <c r="F19" s="25">
        <v>0.2</v>
      </c>
      <c r="G19" s="26">
        <f t="shared" si="3"/>
        <v>3.54</v>
      </c>
      <c r="H19" s="23">
        <v>4</v>
      </c>
      <c r="I19" s="23" t="s">
        <v>56</v>
      </c>
      <c r="J19" s="23" t="s">
        <v>55</v>
      </c>
      <c r="K19" s="22">
        <v>0</v>
      </c>
      <c r="L19" s="22">
        <f t="shared" si="4"/>
        <v>1</v>
      </c>
      <c r="M19" s="27">
        <v>-1.62</v>
      </c>
      <c r="N19" s="23">
        <v>32</v>
      </c>
      <c r="Q19" s="28" t="s">
        <v>103</v>
      </c>
      <c r="R19" s="23" t="s">
        <v>66</v>
      </c>
      <c r="S19" s="23" t="s">
        <v>67</v>
      </c>
    </row>
    <row r="20" spans="1:20" ht="17.25" x14ac:dyDescent="0.25">
      <c r="B20" s="23" t="s">
        <v>104</v>
      </c>
      <c r="C20" s="23" t="s">
        <v>70</v>
      </c>
      <c r="D20" s="23" t="s">
        <v>64</v>
      </c>
      <c r="E20" s="24">
        <f>4.37/1.2</f>
        <v>3.6416666666666671</v>
      </c>
      <c r="F20" s="25">
        <v>0.2</v>
      </c>
      <c r="G20" s="26">
        <f t="shared" si="3"/>
        <v>4.37</v>
      </c>
      <c r="H20" s="23">
        <v>4</v>
      </c>
      <c r="I20" s="23" t="s">
        <v>56</v>
      </c>
      <c r="J20" s="23" t="s">
        <v>55</v>
      </c>
      <c r="K20" s="22">
        <v>0</v>
      </c>
      <c r="L20" s="22">
        <f t="shared" si="4"/>
        <v>1</v>
      </c>
      <c r="M20" s="27">
        <v>-1.62</v>
      </c>
      <c r="N20" s="23">
        <v>31</v>
      </c>
      <c r="P20" s="23">
        <v>115</v>
      </c>
      <c r="Q20" s="28" t="s">
        <v>105</v>
      </c>
      <c r="R20" s="23" t="s">
        <v>66</v>
      </c>
      <c r="S20" s="23" t="s">
        <v>67</v>
      </c>
    </row>
    <row r="21" spans="1:20" ht="15.75" customHeight="1" x14ac:dyDescent="0.25">
      <c r="B21" s="23" t="s">
        <v>106</v>
      </c>
      <c r="C21" s="23" t="s">
        <v>70</v>
      </c>
      <c r="D21" s="23" t="s">
        <v>64</v>
      </c>
      <c r="E21" s="24">
        <f>0.64/1.2</f>
        <v>0.53333333333333333</v>
      </c>
      <c r="F21" s="25">
        <v>0.2</v>
      </c>
      <c r="G21" s="26">
        <f t="shared" si="3"/>
        <v>0.64</v>
      </c>
      <c r="H21" s="23">
        <v>10</v>
      </c>
      <c r="I21" s="23">
        <v>20</v>
      </c>
      <c r="J21" s="23" t="s">
        <v>55</v>
      </c>
      <c r="K21" s="22">
        <v>0</v>
      </c>
      <c r="L21" s="22">
        <f t="shared" si="4"/>
        <v>1</v>
      </c>
      <c r="M21" s="27">
        <v>-1.1499999999999999</v>
      </c>
      <c r="N21" s="23">
        <v>1379</v>
      </c>
      <c r="Q21" s="28" t="s">
        <v>107</v>
      </c>
      <c r="R21" s="23" t="s">
        <v>66</v>
      </c>
      <c r="S21" s="23" t="s">
        <v>67</v>
      </c>
    </row>
    <row r="22" spans="1:20" ht="15.75" customHeight="1" x14ac:dyDescent="0.25">
      <c r="E22" s="24"/>
      <c r="F22" s="25"/>
      <c r="G22" s="26"/>
      <c r="K22" s="22"/>
      <c r="L22" s="22"/>
      <c r="M22" s="27"/>
      <c r="Q22" s="22"/>
    </row>
    <row r="23" spans="1:20" ht="15.75" customHeight="1" x14ac:dyDescent="0.25">
      <c r="A23" s="23" t="s">
        <v>108</v>
      </c>
      <c r="B23" s="23" t="s">
        <v>109</v>
      </c>
      <c r="C23" s="23" t="s">
        <v>70</v>
      </c>
      <c r="D23" s="23" t="s">
        <v>64</v>
      </c>
      <c r="E23" s="24">
        <f>0.1/1.2</f>
        <v>8.3333333333333343E-2</v>
      </c>
      <c r="F23" s="25">
        <v>0.2</v>
      </c>
      <c r="G23" s="26">
        <f t="shared" ref="G23:G28" si="5">E23*(1+F23)</f>
        <v>0.1</v>
      </c>
      <c r="H23" s="23">
        <v>17.899999999999999</v>
      </c>
      <c r="I23" s="23" t="s">
        <v>56</v>
      </c>
      <c r="J23" s="23" t="s">
        <v>110</v>
      </c>
      <c r="K23" s="22">
        <v>0.75</v>
      </c>
      <c r="L23" s="22">
        <f t="shared" ref="L23:L28" si="6">1-K23</f>
        <v>0.25</v>
      </c>
      <c r="M23" s="27">
        <v>-0.89</v>
      </c>
      <c r="N23" s="23">
        <v>474</v>
      </c>
      <c r="Q23" s="28" t="s">
        <v>111</v>
      </c>
      <c r="R23" s="23" t="s">
        <v>66</v>
      </c>
      <c r="S23" s="23" t="s">
        <v>67</v>
      </c>
    </row>
    <row r="24" spans="1:20" ht="15.75" customHeight="1" x14ac:dyDescent="0.25">
      <c r="B24" s="23" t="s">
        <v>112</v>
      </c>
      <c r="C24" s="23" t="s">
        <v>70</v>
      </c>
      <c r="D24" s="23" t="s">
        <v>64</v>
      </c>
      <c r="E24" s="24">
        <f>0.39/1.2</f>
        <v>0.32500000000000001</v>
      </c>
      <c r="F24" s="25">
        <v>0.2</v>
      </c>
      <c r="G24" s="26">
        <f t="shared" si="5"/>
        <v>0.39</v>
      </c>
      <c r="H24" s="23">
        <v>16.7</v>
      </c>
      <c r="I24" s="23" t="s">
        <v>56</v>
      </c>
      <c r="J24" s="23" t="s">
        <v>110</v>
      </c>
      <c r="K24" s="22">
        <v>0.75</v>
      </c>
      <c r="L24" s="22">
        <f t="shared" si="6"/>
        <v>0.25</v>
      </c>
      <c r="M24" s="27">
        <v>-0.05</v>
      </c>
      <c r="N24" s="23">
        <v>900</v>
      </c>
      <c r="Q24" s="28" t="s">
        <v>113</v>
      </c>
      <c r="R24" s="23" t="s">
        <v>66</v>
      </c>
      <c r="S24" s="23" t="s">
        <v>67</v>
      </c>
    </row>
    <row r="25" spans="1:20" ht="15.75" customHeight="1" x14ac:dyDescent="0.25">
      <c r="B25" s="23" t="s">
        <v>114</v>
      </c>
      <c r="C25" s="23" t="s">
        <v>70</v>
      </c>
      <c r="D25" s="23" t="s">
        <v>64</v>
      </c>
      <c r="E25" s="24">
        <f>0.67/1.2</f>
        <v>0.55833333333333335</v>
      </c>
      <c r="F25" s="25">
        <v>0.2</v>
      </c>
      <c r="G25" s="26">
        <f t="shared" si="5"/>
        <v>0.67</v>
      </c>
      <c r="H25" s="23">
        <v>16.7</v>
      </c>
      <c r="I25" s="23" t="s">
        <v>56</v>
      </c>
      <c r="J25" s="23" t="s">
        <v>110</v>
      </c>
      <c r="K25" s="22">
        <v>0.75</v>
      </c>
      <c r="L25" s="22">
        <f t="shared" si="6"/>
        <v>0.25</v>
      </c>
      <c r="M25" s="27">
        <v>-0.68</v>
      </c>
      <c r="N25" s="23">
        <v>680</v>
      </c>
      <c r="Q25" s="28" t="s">
        <v>115</v>
      </c>
      <c r="R25" s="23" t="s">
        <v>66</v>
      </c>
      <c r="S25" s="23" t="s">
        <v>67</v>
      </c>
    </row>
    <row r="26" spans="1:20" ht="15.75" customHeight="1" x14ac:dyDescent="0.25">
      <c r="B26" s="23" t="s">
        <v>116</v>
      </c>
      <c r="C26" s="23" t="s">
        <v>70</v>
      </c>
      <c r="D26" s="23" t="s">
        <v>64</v>
      </c>
      <c r="E26" s="24">
        <f>0.26/1.2</f>
        <v>0.21666666666666667</v>
      </c>
      <c r="F26" s="25">
        <v>0.2</v>
      </c>
      <c r="G26" s="26">
        <f t="shared" si="5"/>
        <v>0.26</v>
      </c>
      <c r="H26" s="23">
        <v>16.7</v>
      </c>
      <c r="I26" s="23" t="s">
        <v>56</v>
      </c>
      <c r="J26" s="23" t="s">
        <v>110</v>
      </c>
      <c r="K26" s="22">
        <v>0.75</v>
      </c>
      <c r="L26" s="22">
        <f t="shared" si="6"/>
        <v>0.25</v>
      </c>
      <c r="M26" s="27">
        <v>-0.88</v>
      </c>
      <c r="N26" s="23">
        <v>470</v>
      </c>
      <c r="Q26" s="28" t="s">
        <v>117</v>
      </c>
      <c r="R26" s="23" t="s">
        <v>66</v>
      </c>
      <c r="S26" s="23" t="s">
        <v>67</v>
      </c>
    </row>
    <row r="27" spans="1:20" ht="15.75" customHeight="1" x14ac:dyDescent="0.25">
      <c r="B27" s="23" t="s">
        <v>118</v>
      </c>
      <c r="C27" s="23" t="s">
        <v>70</v>
      </c>
      <c r="D27" s="23" t="s">
        <v>64</v>
      </c>
      <c r="E27" s="24">
        <f>0.17/1.2</f>
        <v>0.14166666666666669</v>
      </c>
      <c r="F27" s="25">
        <v>0.2</v>
      </c>
      <c r="G27" s="26">
        <f t="shared" si="5"/>
        <v>0.17</v>
      </c>
      <c r="H27" s="23">
        <v>16.7</v>
      </c>
      <c r="I27" s="23" t="s">
        <v>56</v>
      </c>
      <c r="J27" s="23" t="s">
        <v>110</v>
      </c>
      <c r="K27" s="22">
        <v>0.75</v>
      </c>
      <c r="L27" s="22">
        <f t="shared" si="6"/>
        <v>0.25</v>
      </c>
      <c r="M27" s="27">
        <v>-0.88</v>
      </c>
      <c r="N27" s="23">
        <v>430</v>
      </c>
      <c r="Q27" s="28" t="s">
        <v>119</v>
      </c>
      <c r="R27" s="23" t="s">
        <v>66</v>
      </c>
      <c r="S27" s="23" t="s">
        <v>67</v>
      </c>
    </row>
    <row r="28" spans="1:20" ht="15.75" customHeight="1" x14ac:dyDescent="0.25">
      <c r="B28" s="23" t="s">
        <v>120</v>
      </c>
      <c r="C28" s="23" t="s">
        <v>70</v>
      </c>
      <c r="D28" s="23" t="s">
        <v>64</v>
      </c>
      <c r="E28" s="24">
        <f>0.47/1.2</f>
        <v>0.39166666666666666</v>
      </c>
      <c r="F28" s="25">
        <v>0.2</v>
      </c>
      <c r="G28" s="26">
        <f t="shared" si="5"/>
        <v>0.47</v>
      </c>
      <c r="H28" s="23">
        <v>16.7</v>
      </c>
      <c r="I28" s="23" t="s">
        <v>56</v>
      </c>
      <c r="J28" s="23" t="s">
        <v>110</v>
      </c>
      <c r="K28" s="22">
        <v>0.75</v>
      </c>
      <c r="L28" s="22">
        <f t="shared" si="6"/>
        <v>0.25</v>
      </c>
      <c r="M28" s="27">
        <v>-0.88</v>
      </c>
      <c r="N28" s="23">
        <v>510</v>
      </c>
      <c r="Q28" s="28" t="s">
        <v>121</v>
      </c>
      <c r="R28" s="23" t="s">
        <v>66</v>
      </c>
      <c r="S28" s="23" t="s">
        <v>67</v>
      </c>
    </row>
    <row r="29" spans="1:20" ht="15.75" customHeight="1" x14ac:dyDescent="0.25">
      <c r="E29" s="24"/>
      <c r="F29" s="25"/>
      <c r="G29" s="26"/>
      <c r="K29" s="22"/>
      <c r="L29" s="22"/>
      <c r="M29" s="27"/>
      <c r="Q29" s="22"/>
    </row>
    <row r="30" spans="1:20" ht="15.75" customHeight="1" x14ac:dyDescent="0.25">
      <c r="A30" s="23" t="s">
        <v>122</v>
      </c>
      <c r="B30" s="23" t="s">
        <v>123</v>
      </c>
      <c r="C30" s="23" t="s">
        <v>70</v>
      </c>
      <c r="D30" s="23" t="s">
        <v>64</v>
      </c>
      <c r="E30" s="24">
        <f>0.4/1.2</f>
        <v>0.33333333333333337</v>
      </c>
      <c r="F30" s="25">
        <v>0.2</v>
      </c>
      <c r="G30" s="26">
        <f t="shared" ref="G30:G34" si="7">E30*(1+F30)</f>
        <v>0.4</v>
      </c>
      <c r="H30" s="23">
        <v>12.5</v>
      </c>
      <c r="I30" s="23" t="s">
        <v>56</v>
      </c>
      <c r="J30" s="23" t="s">
        <v>71</v>
      </c>
      <c r="K30" s="22">
        <v>0.75</v>
      </c>
      <c r="L30" s="22">
        <f t="shared" ref="L30:L35" si="8">1-K30</f>
        <v>0.25</v>
      </c>
      <c r="M30" s="27">
        <v>0</v>
      </c>
      <c r="N30" s="23">
        <v>745</v>
      </c>
      <c r="Q30" s="28" t="s">
        <v>124</v>
      </c>
      <c r="R30" s="23" t="s">
        <v>66</v>
      </c>
      <c r="S30" s="23" t="s">
        <v>67</v>
      </c>
    </row>
    <row r="31" spans="1:20" ht="15.75" customHeight="1" x14ac:dyDescent="0.25">
      <c r="B31" s="23" t="s">
        <v>125</v>
      </c>
      <c r="C31" s="23" t="s">
        <v>70</v>
      </c>
      <c r="D31" s="23" t="s">
        <v>64</v>
      </c>
      <c r="E31" s="24">
        <f>0.47/1.2</f>
        <v>0.39166666666666666</v>
      </c>
      <c r="F31" s="25">
        <v>0.2</v>
      </c>
      <c r="G31" s="26">
        <f t="shared" si="7"/>
        <v>0.47</v>
      </c>
      <c r="H31" s="23">
        <v>4.5</v>
      </c>
      <c r="I31" s="23" t="s">
        <v>56</v>
      </c>
      <c r="J31" s="23" t="s">
        <v>71</v>
      </c>
      <c r="K31" s="22">
        <v>0.75</v>
      </c>
      <c r="L31" s="22">
        <f t="shared" si="8"/>
        <v>0.25</v>
      </c>
      <c r="M31" s="27">
        <v>-0.01</v>
      </c>
      <c r="N31" s="23">
        <v>2700</v>
      </c>
      <c r="O31" s="23">
        <v>54</v>
      </c>
      <c r="P31" s="23">
        <v>20</v>
      </c>
      <c r="Q31" s="28" t="s">
        <v>126</v>
      </c>
      <c r="R31" s="23" t="s">
        <v>66</v>
      </c>
      <c r="S31" s="23" t="s">
        <v>67</v>
      </c>
    </row>
    <row r="32" spans="1:20" ht="15.75" customHeight="1" x14ac:dyDescent="0.25">
      <c r="B32" s="23" t="s">
        <v>127</v>
      </c>
      <c r="C32" s="23" t="s">
        <v>70</v>
      </c>
      <c r="D32" s="23" t="s">
        <v>64</v>
      </c>
      <c r="E32" s="24">
        <f>0.16/1.2</f>
        <v>0.13333333333333333</v>
      </c>
      <c r="F32" s="25">
        <v>0.2</v>
      </c>
      <c r="G32" s="26">
        <f t="shared" si="7"/>
        <v>0.16</v>
      </c>
      <c r="H32" s="23">
        <v>13</v>
      </c>
      <c r="I32" s="23" t="s">
        <v>56</v>
      </c>
      <c r="J32" s="23" t="s">
        <v>71</v>
      </c>
      <c r="K32" s="22">
        <v>0.75</v>
      </c>
      <c r="L32" s="22">
        <f t="shared" si="8"/>
        <v>0.25</v>
      </c>
      <c r="M32" s="27">
        <v>-0.01</v>
      </c>
      <c r="P32" s="23">
        <v>15</v>
      </c>
      <c r="Q32" s="28" t="s">
        <v>128</v>
      </c>
      <c r="R32" s="23" t="s">
        <v>66</v>
      </c>
      <c r="S32" s="23" t="s">
        <v>67</v>
      </c>
    </row>
    <row r="33" spans="1:20" ht="15.75" customHeight="1" x14ac:dyDescent="0.25">
      <c r="B33" s="23" t="s">
        <v>129</v>
      </c>
      <c r="C33" s="23" t="s">
        <v>70</v>
      </c>
      <c r="D33" s="23" t="s">
        <v>54</v>
      </c>
      <c r="E33" s="24">
        <v>0.72</v>
      </c>
      <c r="F33" s="25">
        <v>0.3</v>
      </c>
      <c r="G33" s="26">
        <f t="shared" si="7"/>
        <v>0.93599999999999994</v>
      </c>
      <c r="H33" s="23">
        <v>5</v>
      </c>
      <c r="I33" s="23" t="s">
        <v>56</v>
      </c>
      <c r="J33" s="23" t="s">
        <v>71</v>
      </c>
      <c r="K33" s="22">
        <v>0.75</v>
      </c>
      <c r="L33" s="22">
        <f t="shared" si="8"/>
        <v>0.25</v>
      </c>
      <c r="M33" s="27" t="s">
        <v>130</v>
      </c>
      <c r="N33" s="23">
        <v>1600</v>
      </c>
      <c r="P33" s="23">
        <v>100</v>
      </c>
      <c r="Q33" s="28" t="s">
        <v>131</v>
      </c>
      <c r="R33" s="23" t="s">
        <v>59</v>
      </c>
      <c r="T33" s="22" t="s">
        <v>132</v>
      </c>
    </row>
    <row r="34" spans="1:20" ht="15.75" customHeight="1" x14ac:dyDescent="0.25">
      <c r="B34" s="23" t="s">
        <v>133</v>
      </c>
      <c r="C34" s="23" t="s">
        <v>70</v>
      </c>
      <c r="D34" s="23" t="s">
        <v>64</v>
      </c>
      <c r="E34" s="24">
        <f>0.23/1.2</f>
        <v>0.19166666666666668</v>
      </c>
      <c r="F34" s="25">
        <v>0.2</v>
      </c>
      <c r="G34" s="26">
        <f t="shared" si="7"/>
        <v>0.23</v>
      </c>
      <c r="H34" s="23">
        <v>5</v>
      </c>
      <c r="I34" s="23" t="s">
        <v>56</v>
      </c>
      <c r="J34" s="23" t="s">
        <v>71</v>
      </c>
      <c r="K34" s="22">
        <v>0.75</v>
      </c>
      <c r="L34" s="22">
        <f t="shared" si="8"/>
        <v>0.25</v>
      </c>
      <c r="M34" s="27">
        <v>-0.01</v>
      </c>
      <c r="Q34" s="28" t="s">
        <v>134</v>
      </c>
      <c r="R34" s="23" t="s">
        <v>66</v>
      </c>
      <c r="S34" s="23" t="s">
        <v>67</v>
      </c>
    </row>
    <row r="35" spans="1:20" ht="15.75" customHeight="1" x14ac:dyDescent="0.25">
      <c r="B35" s="23" t="s">
        <v>135</v>
      </c>
      <c r="C35" s="22" t="s">
        <v>53</v>
      </c>
      <c r="D35" s="23" t="s">
        <v>64</v>
      </c>
      <c r="E35" s="24">
        <v>1.39</v>
      </c>
      <c r="F35" s="25" t="s">
        <v>55</v>
      </c>
      <c r="G35" s="26">
        <v>1.39</v>
      </c>
      <c r="H35" s="23">
        <v>1</v>
      </c>
      <c r="I35" s="23">
        <v>35</v>
      </c>
      <c r="J35" s="23" t="s">
        <v>71</v>
      </c>
      <c r="K35" s="22">
        <v>0.75</v>
      </c>
      <c r="L35" s="22">
        <f t="shared" si="8"/>
        <v>0.25</v>
      </c>
      <c r="M35" s="27">
        <v>0</v>
      </c>
      <c r="N35" s="23">
        <v>2500</v>
      </c>
      <c r="P35" s="23">
        <v>4</v>
      </c>
      <c r="Q35" s="28" t="s">
        <v>136</v>
      </c>
      <c r="R35" s="23" t="s">
        <v>66</v>
      </c>
      <c r="S35" s="23" t="s">
        <v>67</v>
      </c>
    </row>
    <row r="36" spans="1:20" ht="15.75" customHeight="1" x14ac:dyDescent="0.25">
      <c r="E36" s="24"/>
      <c r="F36" s="25"/>
      <c r="G36" s="26"/>
      <c r="K36" s="22"/>
      <c r="L36" s="22"/>
      <c r="M36" s="27"/>
      <c r="Q36" s="22"/>
    </row>
    <row r="37" spans="1:20" ht="15.75" customHeight="1" x14ac:dyDescent="0.25">
      <c r="A37" s="23" t="s">
        <v>137</v>
      </c>
      <c r="B37" s="22" t="s">
        <v>138</v>
      </c>
      <c r="C37" s="22" t="s">
        <v>53</v>
      </c>
      <c r="D37" s="23" t="s">
        <v>64</v>
      </c>
      <c r="E37" s="24">
        <v>0.94</v>
      </c>
      <c r="F37" s="25" t="s">
        <v>55</v>
      </c>
      <c r="G37" s="26">
        <v>0.94</v>
      </c>
      <c r="H37" s="23">
        <v>17.899999999999999</v>
      </c>
      <c r="I37" s="23" t="s">
        <v>56</v>
      </c>
      <c r="J37" s="23" t="s">
        <v>55</v>
      </c>
      <c r="K37" s="22">
        <v>0</v>
      </c>
      <c r="L37" s="22">
        <f t="shared" ref="L37:L42" si="9">1-K37</f>
        <v>1</v>
      </c>
      <c r="M37" s="27">
        <v>-0.68</v>
      </c>
      <c r="O37" s="23">
        <v>10</v>
      </c>
      <c r="P37" s="23">
        <v>14</v>
      </c>
      <c r="Q37" s="28" t="s">
        <v>139</v>
      </c>
      <c r="R37" s="23" t="s">
        <v>66</v>
      </c>
      <c r="S37" s="23" t="s">
        <v>67</v>
      </c>
    </row>
    <row r="38" spans="1:20" ht="15.75" customHeight="1" x14ac:dyDescent="0.25">
      <c r="B38" s="22" t="s">
        <v>140</v>
      </c>
      <c r="C38" s="22" t="s">
        <v>53</v>
      </c>
      <c r="D38" s="23" t="s">
        <v>64</v>
      </c>
      <c r="E38" s="24">
        <v>6.5</v>
      </c>
      <c r="F38" s="25" t="s">
        <v>55</v>
      </c>
      <c r="G38" s="26">
        <v>6.5</v>
      </c>
      <c r="H38" s="23">
        <v>10</v>
      </c>
      <c r="I38" s="23">
        <v>15</v>
      </c>
      <c r="J38" s="23" t="s">
        <v>55</v>
      </c>
      <c r="K38" s="22">
        <v>0</v>
      </c>
      <c r="L38" s="22">
        <f t="shared" si="9"/>
        <v>1</v>
      </c>
      <c r="M38" s="27">
        <v>0</v>
      </c>
      <c r="O38" s="23">
        <v>2.95</v>
      </c>
      <c r="P38" s="23">
        <v>5</v>
      </c>
      <c r="Q38" s="28" t="s">
        <v>141</v>
      </c>
      <c r="R38" s="23" t="s">
        <v>66</v>
      </c>
      <c r="S38" s="23" t="s">
        <v>67</v>
      </c>
    </row>
    <row r="39" spans="1:20" ht="15.75" customHeight="1" x14ac:dyDescent="0.25">
      <c r="B39" s="22" t="s">
        <v>142</v>
      </c>
      <c r="C39" s="22" t="s">
        <v>53</v>
      </c>
      <c r="D39" s="23" t="s">
        <v>64</v>
      </c>
      <c r="E39" s="24">
        <v>2.4</v>
      </c>
      <c r="F39" s="25" t="s">
        <v>55</v>
      </c>
      <c r="G39" s="26">
        <v>2.4</v>
      </c>
      <c r="H39" s="23">
        <v>10</v>
      </c>
      <c r="I39" s="23">
        <v>25</v>
      </c>
      <c r="J39" s="23" t="s">
        <v>55</v>
      </c>
      <c r="K39" s="22">
        <v>0</v>
      </c>
      <c r="L39" s="22">
        <f t="shared" si="9"/>
        <v>1</v>
      </c>
      <c r="M39" s="27">
        <v>-1.03</v>
      </c>
      <c r="O39" s="23">
        <v>3.1</v>
      </c>
      <c r="Q39" s="28" t="s">
        <v>143</v>
      </c>
      <c r="R39" s="23" t="s">
        <v>66</v>
      </c>
      <c r="S39" s="23" t="s">
        <v>67</v>
      </c>
    </row>
    <row r="40" spans="1:20" ht="15.75" customHeight="1" x14ac:dyDescent="0.25">
      <c r="B40" s="22" t="s">
        <v>144</v>
      </c>
      <c r="C40" s="23" t="s">
        <v>70</v>
      </c>
      <c r="D40" s="23" t="s">
        <v>64</v>
      </c>
      <c r="E40" s="24">
        <f>0.3/1.2</f>
        <v>0.25</v>
      </c>
      <c r="F40" s="25">
        <v>0.2</v>
      </c>
      <c r="G40" s="26">
        <f>E40*(1+F40)</f>
        <v>0.3</v>
      </c>
      <c r="H40" s="23">
        <v>13</v>
      </c>
      <c r="I40" s="23" t="s">
        <v>56</v>
      </c>
      <c r="J40" s="23" t="s">
        <v>71</v>
      </c>
      <c r="K40" s="22">
        <v>0.75</v>
      </c>
      <c r="L40" s="22">
        <f t="shared" si="9"/>
        <v>0.25</v>
      </c>
      <c r="M40" s="27">
        <v>-0.01</v>
      </c>
      <c r="N40" s="23">
        <v>1700</v>
      </c>
      <c r="O40" s="23">
        <v>34</v>
      </c>
      <c r="P40" s="23">
        <v>20</v>
      </c>
      <c r="Q40" s="28" t="s">
        <v>145</v>
      </c>
      <c r="R40" s="23" t="s">
        <v>66</v>
      </c>
      <c r="S40" s="23" t="s">
        <v>67</v>
      </c>
    </row>
    <row r="41" spans="1:20" ht="15.75" customHeight="1" x14ac:dyDescent="0.25">
      <c r="B41" s="22" t="s">
        <v>146</v>
      </c>
      <c r="C41" s="22" t="s">
        <v>53</v>
      </c>
      <c r="D41" s="23" t="s">
        <v>64</v>
      </c>
      <c r="E41" s="24">
        <v>0.66</v>
      </c>
      <c r="F41" s="25" t="s">
        <v>55</v>
      </c>
      <c r="G41" s="26">
        <v>0.66</v>
      </c>
      <c r="H41" s="23">
        <v>10</v>
      </c>
      <c r="I41" s="23">
        <v>30</v>
      </c>
      <c r="J41" s="23" t="s">
        <v>71</v>
      </c>
      <c r="K41" s="22">
        <v>0.75</v>
      </c>
      <c r="L41" s="22">
        <f t="shared" si="9"/>
        <v>0.25</v>
      </c>
      <c r="M41" s="27">
        <v>-0.01</v>
      </c>
      <c r="O41" s="23">
        <v>20</v>
      </c>
      <c r="P41" s="23">
        <v>10</v>
      </c>
      <c r="Q41" s="28" t="s">
        <v>147</v>
      </c>
      <c r="R41" s="23" t="s">
        <v>66</v>
      </c>
      <c r="S41" s="23" t="s">
        <v>67</v>
      </c>
    </row>
    <row r="42" spans="1:20" ht="15.75" customHeight="1" x14ac:dyDescent="0.25">
      <c r="B42" s="22" t="s">
        <v>148</v>
      </c>
      <c r="C42" s="23" t="s">
        <v>70</v>
      </c>
      <c r="D42" s="23" t="s">
        <v>64</v>
      </c>
      <c r="E42" s="24">
        <f>3/1.2</f>
        <v>2.5</v>
      </c>
      <c r="F42" s="25">
        <v>0.2</v>
      </c>
      <c r="G42" s="26">
        <f>E42*(1+F42)</f>
        <v>3</v>
      </c>
      <c r="H42" s="23">
        <v>10</v>
      </c>
      <c r="I42" s="23">
        <v>10</v>
      </c>
      <c r="J42" s="23" t="s">
        <v>55</v>
      </c>
      <c r="K42" s="22">
        <v>0</v>
      </c>
      <c r="L42" s="22">
        <f t="shared" si="9"/>
        <v>1</v>
      </c>
      <c r="M42" s="27">
        <v>0</v>
      </c>
      <c r="Q42" s="28" t="s">
        <v>149</v>
      </c>
      <c r="R42" s="23" t="s">
        <v>66</v>
      </c>
      <c r="S42" s="23" t="s">
        <v>67</v>
      </c>
    </row>
    <row r="43" spans="1:20" ht="15.75" customHeight="1" x14ac:dyDescent="0.25">
      <c r="E43" s="24"/>
      <c r="F43" s="25"/>
      <c r="G43" s="26"/>
      <c r="K43" s="22"/>
      <c r="L43" s="22"/>
      <c r="M43" s="27"/>
      <c r="Q43" s="22"/>
    </row>
    <row r="44" spans="1:20" ht="13.5" customHeight="1" x14ac:dyDescent="0.25">
      <c r="A44" s="23" t="s">
        <v>150</v>
      </c>
      <c r="B44" s="22" t="s">
        <v>151</v>
      </c>
      <c r="C44" s="22" t="s">
        <v>53</v>
      </c>
      <c r="D44" s="23" t="s">
        <v>64</v>
      </c>
      <c r="E44" s="24">
        <v>1.9</v>
      </c>
      <c r="F44" s="25" t="s">
        <v>55</v>
      </c>
      <c r="G44" s="26">
        <v>1.9</v>
      </c>
      <c r="H44" s="23">
        <v>10</v>
      </c>
      <c r="I44" s="23">
        <v>30</v>
      </c>
      <c r="J44" s="23" t="s">
        <v>55</v>
      </c>
      <c r="K44" s="22">
        <v>0</v>
      </c>
      <c r="L44" s="22">
        <f>1-K44</f>
        <v>1</v>
      </c>
      <c r="M44" s="27">
        <v>-1.71</v>
      </c>
      <c r="O44" s="23">
        <v>0.35199999999999998</v>
      </c>
      <c r="Q44" s="22" t="s">
        <v>152</v>
      </c>
      <c r="R44" s="23" t="s">
        <v>66</v>
      </c>
      <c r="S44" s="23" t="s">
        <v>67</v>
      </c>
    </row>
    <row r="45" spans="1:20" ht="15.75" customHeight="1" x14ac:dyDescent="0.25">
      <c r="E45" s="24"/>
      <c r="F45" s="25"/>
      <c r="G45" s="26"/>
      <c r="K45" s="22"/>
      <c r="L45" s="22"/>
      <c r="M45" s="27"/>
      <c r="Q45" s="22"/>
    </row>
    <row r="46" spans="1:20" ht="15.75" customHeight="1" x14ac:dyDescent="0.25">
      <c r="A46" s="23" t="s">
        <v>153</v>
      </c>
      <c r="B46" s="22" t="s">
        <v>154</v>
      </c>
      <c r="C46" s="23" t="s">
        <v>70</v>
      </c>
      <c r="D46" s="23" t="s">
        <v>64</v>
      </c>
      <c r="E46" s="24">
        <f>4.09/1.2</f>
        <v>3.4083333333333332</v>
      </c>
      <c r="F46" s="25">
        <v>0.2</v>
      </c>
      <c r="G46" s="26">
        <f t="shared" ref="G46:G52" si="10">E46*(1+F46)</f>
        <v>4.09</v>
      </c>
      <c r="H46" s="23">
        <v>0</v>
      </c>
      <c r="I46" s="23" t="s">
        <v>56</v>
      </c>
      <c r="J46" s="30" t="s">
        <v>71</v>
      </c>
      <c r="K46" s="22">
        <f t="shared" ref="K46:K52" si="11">IF(J46="metal",1,0.75)</f>
        <v>0.75</v>
      </c>
      <c r="L46" s="22">
        <f t="shared" ref="L46:L52" si="12">1-K46</f>
        <v>0.25</v>
      </c>
      <c r="M46" s="27">
        <v>-1.68</v>
      </c>
      <c r="O46" s="23">
        <v>36.5</v>
      </c>
      <c r="Q46" s="22" t="s">
        <v>155</v>
      </c>
      <c r="R46" s="23" t="s">
        <v>66</v>
      </c>
      <c r="S46" s="23" t="s">
        <v>67</v>
      </c>
    </row>
    <row r="47" spans="1:20" ht="15.75" customHeight="1" x14ac:dyDescent="0.25">
      <c r="B47" s="22" t="s">
        <v>156</v>
      </c>
      <c r="C47" s="23" t="s">
        <v>70</v>
      </c>
      <c r="D47" s="23" t="s">
        <v>64</v>
      </c>
      <c r="E47" s="24">
        <f>3.47/1.2</f>
        <v>2.8916666666666671</v>
      </c>
      <c r="F47" s="25">
        <v>0.2</v>
      </c>
      <c r="G47" s="26">
        <f t="shared" si="10"/>
        <v>3.47</v>
      </c>
      <c r="H47" s="23">
        <v>0</v>
      </c>
      <c r="I47" s="23" t="s">
        <v>56</v>
      </c>
      <c r="J47" s="30" t="s">
        <v>71</v>
      </c>
      <c r="K47" s="22">
        <f t="shared" si="11"/>
        <v>0.75</v>
      </c>
      <c r="L47" s="22">
        <f t="shared" si="12"/>
        <v>0.25</v>
      </c>
      <c r="M47" s="27">
        <v>-0.19</v>
      </c>
      <c r="O47" s="23">
        <v>43</v>
      </c>
      <c r="Q47" s="22" t="s">
        <v>157</v>
      </c>
      <c r="R47" s="23" t="s">
        <v>66</v>
      </c>
      <c r="S47" s="23" t="s">
        <v>67</v>
      </c>
    </row>
    <row r="48" spans="1:20" ht="15.75" customHeight="1" x14ac:dyDescent="0.25">
      <c r="B48" s="22" t="s">
        <v>158</v>
      </c>
      <c r="C48" s="23" t="s">
        <v>70</v>
      </c>
      <c r="D48" s="23" t="s">
        <v>64</v>
      </c>
      <c r="E48" s="24">
        <f>1.79/1.2</f>
        <v>1.4916666666666667</v>
      </c>
      <c r="F48" s="25">
        <v>0.2</v>
      </c>
      <c r="G48" s="26">
        <f t="shared" si="10"/>
        <v>1.79</v>
      </c>
      <c r="H48" s="23">
        <v>0</v>
      </c>
      <c r="I48" s="23">
        <v>30</v>
      </c>
      <c r="J48" s="30" t="s">
        <v>110</v>
      </c>
      <c r="K48" s="22">
        <f t="shared" si="11"/>
        <v>0.75</v>
      </c>
      <c r="L48" s="22">
        <f t="shared" si="12"/>
        <v>0.25</v>
      </c>
      <c r="M48" s="27">
        <v>-0.53</v>
      </c>
      <c r="P48" s="23">
        <v>40</v>
      </c>
      <c r="Q48" s="22" t="s">
        <v>159</v>
      </c>
      <c r="R48" s="23" t="s">
        <v>66</v>
      </c>
      <c r="S48" s="23" t="s">
        <v>67</v>
      </c>
    </row>
    <row r="49" spans="1:19" ht="15.75" customHeight="1" x14ac:dyDescent="0.25">
      <c r="B49" s="22" t="s">
        <v>160</v>
      </c>
      <c r="C49" s="23" t="s">
        <v>70</v>
      </c>
      <c r="D49" s="23" t="s">
        <v>64</v>
      </c>
      <c r="E49" s="24">
        <f>3.64/1.2</f>
        <v>3.0333333333333337</v>
      </c>
      <c r="F49" s="25">
        <v>0.2</v>
      </c>
      <c r="G49" s="26">
        <f t="shared" si="10"/>
        <v>3.64</v>
      </c>
      <c r="H49" s="23">
        <v>0</v>
      </c>
      <c r="I49" s="23">
        <v>30</v>
      </c>
      <c r="J49" s="30" t="s">
        <v>57</v>
      </c>
      <c r="K49" s="22">
        <f t="shared" si="11"/>
        <v>0.75</v>
      </c>
      <c r="L49" s="22">
        <f t="shared" si="12"/>
        <v>0.25</v>
      </c>
      <c r="M49" s="27">
        <v>0</v>
      </c>
      <c r="P49" s="23">
        <v>100</v>
      </c>
      <c r="Q49" s="22" t="s">
        <v>161</v>
      </c>
      <c r="R49" s="23" t="s">
        <v>66</v>
      </c>
      <c r="S49" s="23" t="s">
        <v>67</v>
      </c>
    </row>
    <row r="50" spans="1:19" ht="15.75" customHeight="1" x14ac:dyDescent="0.25">
      <c r="B50" s="22" t="s">
        <v>162</v>
      </c>
      <c r="C50" s="23" t="s">
        <v>70</v>
      </c>
      <c r="D50" s="23" t="s">
        <v>64</v>
      </c>
      <c r="E50" s="24">
        <f>3.98/1.2</f>
        <v>3.3166666666666669</v>
      </c>
      <c r="F50" s="25">
        <v>0.2</v>
      </c>
      <c r="G50" s="26">
        <f t="shared" si="10"/>
        <v>3.98</v>
      </c>
      <c r="H50" s="23">
        <v>0</v>
      </c>
      <c r="I50" s="23" t="s">
        <v>56</v>
      </c>
      <c r="J50" s="30" t="s">
        <v>71</v>
      </c>
      <c r="K50" s="22">
        <f t="shared" si="11"/>
        <v>0.75</v>
      </c>
      <c r="L50" s="22">
        <f t="shared" si="12"/>
        <v>0.25</v>
      </c>
      <c r="M50" s="27">
        <v>-1.59</v>
      </c>
      <c r="Q50" s="22" t="s">
        <v>163</v>
      </c>
      <c r="R50" s="23" t="s">
        <v>66</v>
      </c>
      <c r="S50" s="23" t="s">
        <v>67</v>
      </c>
    </row>
    <row r="51" spans="1:19" ht="15.75" customHeight="1" x14ac:dyDescent="0.25">
      <c r="B51" s="22" t="s">
        <v>164</v>
      </c>
      <c r="C51" s="23" t="s">
        <v>70</v>
      </c>
      <c r="D51" s="23" t="s">
        <v>64</v>
      </c>
      <c r="E51" s="24">
        <f>1.51/1.2</f>
        <v>1.2583333333333333</v>
      </c>
      <c r="F51" s="25">
        <v>0.2</v>
      </c>
      <c r="G51" s="26">
        <f t="shared" si="10"/>
        <v>1.51</v>
      </c>
      <c r="H51" s="23">
        <v>0</v>
      </c>
      <c r="I51" s="23">
        <v>40</v>
      </c>
      <c r="J51" s="30" t="s">
        <v>110</v>
      </c>
      <c r="K51" s="22">
        <f t="shared" si="11"/>
        <v>0.75</v>
      </c>
      <c r="L51" s="22">
        <f t="shared" si="12"/>
        <v>0.25</v>
      </c>
      <c r="M51" s="27">
        <v>-0.42</v>
      </c>
      <c r="Q51" s="22" t="s">
        <v>165</v>
      </c>
      <c r="R51" s="23" t="s">
        <v>66</v>
      </c>
      <c r="S51" s="23" t="s">
        <v>67</v>
      </c>
    </row>
    <row r="52" spans="1:19" ht="15.75" customHeight="1" x14ac:dyDescent="0.25">
      <c r="B52" s="22" t="s">
        <v>166</v>
      </c>
      <c r="C52" s="23" t="s">
        <v>70</v>
      </c>
      <c r="D52" s="23" t="s">
        <v>64</v>
      </c>
      <c r="E52" s="24">
        <f>0.8/1.2</f>
        <v>0.66666666666666674</v>
      </c>
      <c r="F52" s="25">
        <v>0.2</v>
      </c>
      <c r="G52" s="26">
        <f t="shared" si="10"/>
        <v>0.8</v>
      </c>
      <c r="H52" s="23">
        <v>0</v>
      </c>
      <c r="I52" s="23">
        <v>40</v>
      </c>
      <c r="J52" s="30" t="s">
        <v>110</v>
      </c>
      <c r="K52" s="22">
        <f t="shared" si="11"/>
        <v>0.75</v>
      </c>
      <c r="L52" s="22">
        <f t="shared" si="12"/>
        <v>0.25</v>
      </c>
      <c r="M52" s="27">
        <v>-0.56000000000000005</v>
      </c>
      <c r="Q52" s="22" t="s">
        <v>167</v>
      </c>
      <c r="R52" s="23" t="s">
        <v>66</v>
      </c>
      <c r="S52" s="23" t="s">
        <v>67</v>
      </c>
    </row>
    <row r="53" spans="1:19" ht="15.75" customHeight="1" x14ac:dyDescent="0.25">
      <c r="B53" s="22"/>
      <c r="E53" s="24"/>
      <c r="F53" s="25"/>
      <c r="G53" s="26"/>
      <c r="K53" s="22"/>
      <c r="L53" s="22"/>
      <c r="M53" s="27"/>
      <c r="Q53" s="22"/>
    </row>
    <row r="54" spans="1:19" ht="15.75" customHeight="1" x14ac:dyDescent="0.25">
      <c r="A54" s="23" t="s">
        <v>168</v>
      </c>
      <c r="B54" s="22" t="s">
        <v>169</v>
      </c>
      <c r="C54" s="22" t="s">
        <v>53</v>
      </c>
      <c r="D54" s="23" t="s">
        <v>64</v>
      </c>
      <c r="E54" s="24">
        <v>23</v>
      </c>
      <c r="F54" s="25" t="s">
        <v>55</v>
      </c>
      <c r="G54" s="26">
        <v>23</v>
      </c>
      <c r="H54" s="23">
        <v>0</v>
      </c>
      <c r="I54" s="23">
        <v>20</v>
      </c>
      <c r="K54" s="22">
        <v>0</v>
      </c>
      <c r="L54" s="22">
        <f t="shared" ref="L54:L55" si="13">1-K54</f>
        <v>1</v>
      </c>
      <c r="M54" s="27">
        <v>0</v>
      </c>
      <c r="Q54" s="22" t="s">
        <v>170</v>
      </c>
      <c r="R54" s="23" t="s">
        <v>66</v>
      </c>
      <c r="S54" s="23" t="s">
        <v>67</v>
      </c>
    </row>
    <row r="55" spans="1:19" ht="15.75" customHeight="1" x14ac:dyDescent="0.25">
      <c r="B55" s="22" t="s">
        <v>171</v>
      </c>
      <c r="C55" s="22" t="s">
        <v>53</v>
      </c>
      <c r="D55" s="23" t="s">
        <v>64</v>
      </c>
      <c r="E55" s="24">
        <v>5.2</v>
      </c>
      <c r="F55" s="25" t="s">
        <v>55</v>
      </c>
      <c r="G55" s="26">
        <v>5.2</v>
      </c>
      <c r="H55" s="23">
        <v>0</v>
      </c>
      <c r="I55" s="23">
        <v>20</v>
      </c>
      <c r="K55" s="22">
        <v>0</v>
      </c>
      <c r="L55" s="22">
        <f t="shared" si="13"/>
        <v>1</v>
      </c>
      <c r="M55" s="27">
        <v>0</v>
      </c>
      <c r="Q55" s="22" t="s">
        <v>172</v>
      </c>
      <c r="R55" s="23" t="s">
        <v>66</v>
      </c>
      <c r="S55" s="23" t="s">
        <v>67</v>
      </c>
    </row>
    <row r="56" spans="1:19" ht="15.75" customHeight="1" x14ac:dyDescent="0.25">
      <c r="B56" s="22"/>
      <c r="E56" s="24"/>
      <c r="F56" s="25"/>
      <c r="G56" s="26"/>
      <c r="K56" s="22"/>
      <c r="L56" s="22"/>
      <c r="Q56" s="22"/>
    </row>
    <row r="57" spans="1:19" ht="15.75" customHeight="1" x14ac:dyDescent="0.25">
      <c r="A57" s="23" t="s">
        <v>173</v>
      </c>
      <c r="B57" s="22" t="s">
        <v>174</v>
      </c>
      <c r="D57" s="23" t="s">
        <v>64</v>
      </c>
      <c r="E57" s="24">
        <f>79/1.2</f>
        <v>65.833333333333343</v>
      </c>
      <c r="F57" s="25">
        <v>0.2</v>
      </c>
      <c r="G57" s="26">
        <f t="shared" ref="G57:G62" si="14">E57*(1+F57)</f>
        <v>79.000000000000014</v>
      </c>
      <c r="H57" s="23">
        <v>0</v>
      </c>
      <c r="I57" s="23">
        <v>25</v>
      </c>
      <c r="K57" s="22">
        <v>0</v>
      </c>
      <c r="L57" s="22">
        <v>0</v>
      </c>
      <c r="Q57" s="22" t="s">
        <v>174</v>
      </c>
      <c r="R57" s="23" t="s">
        <v>66</v>
      </c>
      <c r="S57" s="23" t="s">
        <v>67</v>
      </c>
    </row>
    <row r="58" spans="1:19" ht="15.75" customHeight="1" x14ac:dyDescent="0.25">
      <c r="B58" s="22" t="s">
        <v>175</v>
      </c>
      <c r="D58" s="23" t="s">
        <v>64</v>
      </c>
      <c r="E58" s="24">
        <f>42/1.2</f>
        <v>35</v>
      </c>
      <c r="F58" s="25">
        <v>0.2</v>
      </c>
      <c r="G58" s="26">
        <f t="shared" si="14"/>
        <v>42</v>
      </c>
      <c r="H58" s="23">
        <v>0</v>
      </c>
      <c r="I58" s="23">
        <v>25</v>
      </c>
      <c r="K58" s="22">
        <v>0</v>
      </c>
      <c r="L58" s="22">
        <v>0</v>
      </c>
      <c r="Q58" s="22" t="s">
        <v>175</v>
      </c>
      <c r="R58" s="23" t="s">
        <v>66</v>
      </c>
      <c r="S58" s="23" t="s">
        <v>67</v>
      </c>
    </row>
    <row r="59" spans="1:19" ht="15.75" customHeight="1" x14ac:dyDescent="0.25">
      <c r="B59" s="22" t="s">
        <v>176</v>
      </c>
      <c r="D59" s="23" t="s">
        <v>64</v>
      </c>
      <c r="E59" s="24">
        <f>61/1.2</f>
        <v>50.833333333333336</v>
      </c>
      <c r="F59" s="25">
        <v>0.2</v>
      </c>
      <c r="G59" s="26">
        <f t="shared" si="14"/>
        <v>61</v>
      </c>
      <c r="H59" s="23">
        <v>0</v>
      </c>
      <c r="I59" s="23">
        <v>25</v>
      </c>
      <c r="K59" s="22">
        <v>0</v>
      </c>
      <c r="L59" s="22">
        <v>0</v>
      </c>
      <c r="Q59" s="22" t="s">
        <v>176</v>
      </c>
      <c r="R59" s="23" t="s">
        <v>66</v>
      </c>
      <c r="S59" s="23" t="s">
        <v>67</v>
      </c>
    </row>
    <row r="60" spans="1:19" ht="15.75" customHeight="1" x14ac:dyDescent="0.25">
      <c r="B60" s="22" t="s">
        <v>177</v>
      </c>
      <c r="D60" s="23" t="s">
        <v>64</v>
      </c>
      <c r="E60" s="24">
        <f>66/1.2</f>
        <v>55</v>
      </c>
      <c r="F60" s="25">
        <v>0.2</v>
      </c>
      <c r="G60" s="26">
        <f t="shared" si="14"/>
        <v>66</v>
      </c>
      <c r="H60" s="23">
        <v>0</v>
      </c>
      <c r="I60" s="23">
        <v>25</v>
      </c>
      <c r="K60" s="22">
        <v>0</v>
      </c>
      <c r="L60" s="22">
        <v>0</v>
      </c>
      <c r="Q60" s="22" t="s">
        <v>177</v>
      </c>
      <c r="R60" s="23" t="s">
        <v>66</v>
      </c>
      <c r="S60" s="23" t="s">
        <v>67</v>
      </c>
    </row>
    <row r="61" spans="1:19" ht="15.75" customHeight="1" x14ac:dyDescent="0.25">
      <c r="B61" s="22" t="s">
        <v>178</v>
      </c>
      <c r="D61" s="23" t="s">
        <v>64</v>
      </c>
      <c r="E61" s="24">
        <f>47/1.2</f>
        <v>39.166666666666671</v>
      </c>
      <c r="F61" s="25">
        <v>0.2</v>
      </c>
      <c r="G61" s="26">
        <f t="shared" si="14"/>
        <v>47.000000000000007</v>
      </c>
      <c r="H61" s="23">
        <v>0</v>
      </c>
      <c r="I61" s="23">
        <v>25</v>
      </c>
      <c r="K61" s="22">
        <v>0</v>
      </c>
      <c r="L61" s="22">
        <v>0</v>
      </c>
      <c r="Q61" s="22" t="s">
        <v>178</v>
      </c>
      <c r="R61" s="23" t="s">
        <v>66</v>
      </c>
      <c r="S61" s="23" t="s">
        <v>67</v>
      </c>
    </row>
    <row r="62" spans="1:19" ht="15.75" customHeight="1" x14ac:dyDescent="0.25">
      <c r="B62" s="22" t="s">
        <v>179</v>
      </c>
      <c r="D62" s="23" t="s">
        <v>64</v>
      </c>
      <c r="E62" s="24">
        <f>70/1.2</f>
        <v>58.333333333333336</v>
      </c>
      <c r="F62" s="25">
        <v>0.2</v>
      </c>
      <c r="G62" s="26">
        <f t="shared" si="14"/>
        <v>70</v>
      </c>
      <c r="H62" s="23">
        <v>0</v>
      </c>
      <c r="I62" s="23">
        <v>25</v>
      </c>
      <c r="K62" s="22">
        <v>0</v>
      </c>
      <c r="L62" s="22">
        <v>0</v>
      </c>
      <c r="Q62" s="22" t="s">
        <v>179</v>
      </c>
      <c r="R62" s="23" t="s">
        <v>66</v>
      </c>
      <c r="S62" s="23" t="s">
        <v>67</v>
      </c>
    </row>
    <row r="63" spans="1:19" ht="15.75" customHeight="1" x14ac:dyDescent="0.25">
      <c r="E63" s="24"/>
      <c r="F63" s="25"/>
      <c r="G63" s="31"/>
      <c r="H63" s="32"/>
    </row>
    <row r="64" spans="1:19" ht="15.75" customHeight="1" x14ac:dyDescent="0.25">
      <c r="E64" s="33"/>
      <c r="F64" s="25"/>
      <c r="G64" s="31"/>
    </row>
    <row r="65" spans="5:7" ht="15.75" customHeight="1" x14ac:dyDescent="0.25">
      <c r="E65" s="33"/>
      <c r="F65" s="25"/>
      <c r="G65" s="31"/>
    </row>
    <row r="66" spans="5:7" ht="15.75" customHeight="1" x14ac:dyDescent="0.25">
      <c r="E66" s="33"/>
      <c r="F66" s="25"/>
      <c r="G66" s="31"/>
    </row>
    <row r="67" spans="5:7" ht="15.75" customHeight="1" x14ac:dyDescent="0.25">
      <c r="E67" s="33"/>
      <c r="F67" s="25"/>
      <c r="G67" s="31"/>
    </row>
    <row r="68" spans="5:7" ht="15.75" customHeight="1" x14ac:dyDescent="0.25">
      <c r="E68" s="33"/>
      <c r="F68" s="25"/>
      <c r="G68" s="31"/>
    </row>
    <row r="69" spans="5:7" ht="15.75" customHeight="1" x14ac:dyDescent="0.25">
      <c r="E69" s="33"/>
      <c r="F69" s="25"/>
      <c r="G69" s="31"/>
    </row>
    <row r="70" spans="5:7" ht="15.75" customHeight="1" x14ac:dyDescent="0.25">
      <c r="E70" s="33"/>
      <c r="F70" s="25"/>
      <c r="G70" s="31"/>
    </row>
    <row r="71" spans="5:7" ht="15.75" customHeight="1" x14ac:dyDescent="0.25">
      <c r="E71" s="33"/>
      <c r="F71" s="25"/>
      <c r="G71" s="31"/>
    </row>
    <row r="72" spans="5:7" ht="15.75" customHeight="1" x14ac:dyDescent="0.25">
      <c r="E72" s="33"/>
      <c r="F72" s="25"/>
      <c r="G72" s="31"/>
    </row>
    <row r="73" spans="5:7" ht="15.75" customHeight="1" x14ac:dyDescent="0.25">
      <c r="E73" s="33"/>
      <c r="F73" s="25"/>
      <c r="G73" s="31"/>
    </row>
    <row r="74" spans="5:7" ht="15.75" customHeight="1" x14ac:dyDescent="0.25">
      <c r="E74" s="33"/>
      <c r="F74" s="25"/>
      <c r="G74" s="31"/>
    </row>
    <row r="75" spans="5:7" ht="15.75" customHeight="1" x14ac:dyDescent="0.25">
      <c r="E75" s="33"/>
      <c r="F75" s="25"/>
      <c r="G75" s="31"/>
    </row>
    <row r="76" spans="5:7" ht="15.75" customHeight="1" x14ac:dyDescent="0.25">
      <c r="E76" s="33"/>
      <c r="F76" s="25"/>
      <c r="G76" s="31"/>
    </row>
    <row r="77" spans="5:7" ht="15.75" customHeight="1" x14ac:dyDescent="0.25">
      <c r="E77" s="33"/>
      <c r="F77" s="25"/>
      <c r="G77" s="31"/>
    </row>
    <row r="78" spans="5:7" ht="15.75" customHeight="1" x14ac:dyDescent="0.25">
      <c r="E78" s="33"/>
      <c r="F78" s="25"/>
      <c r="G78" s="31"/>
    </row>
    <row r="79" spans="5:7" ht="15.75" customHeight="1" x14ac:dyDescent="0.25">
      <c r="E79" s="33"/>
      <c r="F79" s="25"/>
      <c r="G79" s="31"/>
    </row>
    <row r="80" spans="5:7" ht="15.75" customHeight="1" x14ac:dyDescent="0.25">
      <c r="E80" s="33"/>
      <c r="F80" s="25"/>
      <c r="G80" s="31"/>
    </row>
    <row r="81" spans="5:7" ht="15.75" customHeight="1" x14ac:dyDescent="0.25">
      <c r="E81" s="33"/>
      <c r="F81" s="25"/>
      <c r="G81" s="31"/>
    </row>
    <row r="82" spans="5:7" ht="15.75" customHeight="1" x14ac:dyDescent="0.25">
      <c r="E82" s="33"/>
      <c r="F82" s="25"/>
      <c r="G82" s="31"/>
    </row>
    <row r="83" spans="5:7" ht="15.75" customHeight="1" x14ac:dyDescent="0.25">
      <c r="E83" s="33"/>
      <c r="F83" s="25"/>
      <c r="G83" s="31"/>
    </row>
    <row r="84" spans="5:7" ht="15.75" customHeight="1" x14ac:dyDescent="0.25">
      <c r="E84" s="33"/>
      <c r="F84" s="25"/>
      <c r="G84" s="31"/>
    </row>
    <row r="85" spans="5:7" ht="15.75" customHeight="1" x14ac:dyDescent="0.25">
      <c r="E85" s="33"/>
      <c r="F85" s="25"/>
      <c r="G85" s="31"/>
    </row>
    <row r="86" spans="5:7" ht="15.75" customHeight="1" x14ac:dyDescent="0.25">
      <c r="E86" s="33"/>
      <c r="F86" s="25"/>
      <c r="G86" s="31"/>
    </row>
    <row r="87" spans="5:7" ht="15.75" customHeight="1" x14ac:dyDescent="0.25">
      <c r="E87" s="33"/>
      <c r="F87" s="25"/>
      <c r="G87" s="31"/>
    </row>
    <row r="88" spans="5:7" ht="15.75" customHeight="1" x14ac:dyDescent="0.25">
      <c r="E88" s="33"/>
      <c r="F88" s="25"/>
      <c r="G88" s="31"/>
    </row>
    <row r="89" spans="5:7" ht="15.75" customHeight="1" x14ac:dyDescent="0.25">
      <c r="E89" s="33"/>
      <c r="F89" s="25"/>
      <c r="G89" s="31"/>
    </row>
    <row r="90" spans="5:7" ht="15.75" customHeight="1" x14ac:dyDescent="0.25">
      <c r="E90" s="33"/>
      <c r="F90" s="25"/>
      <c r="G90" s="31"/>
    </row>
    <row r="91" spans="5:7" ht="15.75" customHeight="1" x14ac:dyDescent="0.25">
      <c r="E91" s="33"/>
      <c r="F91" s="25"/>
      <c r="G91" s="31"/>
    </row>
    <row r="92" spans="5:7" ht="15.75" customHeight="1" x14ac:dyDescent="0.25">
      <c r="E92" s="33"/>
      <c r="F92" s="25"/>
      <c r="G92" s="31"/>
    </row>
    <row r="93" spans="5:7" ht="15.75" customHeight="1" x14ac:dyDescent="0.25">
      <c r="E93" s="33"/>
      <c r="F93" s="25"/>
      <c r="G93" s="31"/>
    </row>
    <row r="94" spans="5:7" ht="15.75" customHeight="1" x14ac:dyDescent="0.25">
      <c r="E94" s="33"/>
      <c r="F94" s="25"/>
      <c r="G94" s="31"/>
    </row>
    <row r="95" spans="5:7" ht="15.75" customHeight="1" x14ac:dyDescent="0.25">
      <c r="E95" s="33"/>
      <c r="F95" s="25"/>
      <c r="G95" s="31"/>
    </row>
    <row r="96" spans="5:7" ht="15.75" customHeight="1" x14ac:dyDescent="0.25">
      <c r="E96" s="33"/>
      <c r="F96" s="25"/>
      <c r="G96" s="31"/>
    </row>
    <row r="97" spans="5:7" ht="15.75" customHeight="1" x14ac:dyDescent="0.25">
      <c r="E97" s="33"/>
      <c r="F97" s="25"/>
      <c r="G97" s="31"/>
    </row>
    <row r="98" spans="5:7" ht="15.75" customHeight="1" x14ac:dyDescent="0.25">
      <c r="E98" s="33"/>
      <c r="F98" s="25"/>
      <c r="G98" s="31"/>
    </row>
    <row r="99" spans="5:7" ht="15.75" customHeight="1" x14ac:dyDescent="0.25">
      <c r="E99" s="33"/>
      <c r="F99" s="25"/>
      <c r="G99" s="31"/>
    </row>
    <row r="100" spans="5:7" ht="15.75" customHeight="1" x14ac:dyDescent="0.25">
      <c r="E100" s="33"/>
      <c r="F100" s="25"/>
      <c r="G100" s="31"/>
    </row>
    <row r="101" spans="5:7" ht="15.75" customHeight="1" x14ac:dyDescent="0.25">
      <c r="E101" s="33"/>
      <c r="F101" s="25"/>
      <c r="G101" s="31"/>
    </row>
    <row r="102" spans="5:7" ht="15.75" customHeight="1" x14ac:dyDescent="0.25">
      <c r="E102" s="33"/>
      <c r="F102" s="25"/>
      <c r="G102" s="31"/>
    </row>
    <row r="103" spans="5:7" ht="15.75" customHeight="1" x14ac:dyDescent="0.25">
      <c r="E103" s="33"/>
      <c r="F103" s="25"/>
      <c r="G103" s="31"/>
    </row>
    <row r="104" spans="5:7" ht="15.75" customHeight="1" x14ac:dyDescent="0.25">
      <c r="E104" s="33"/>
      <c r="F104" s="25"/>
      <c r="G104" s="31"/>
    </row>
    <row r="105" spans="5:7" ht="15.75" customHeight="1" x14ac:dyDescent="0.25">
      <c r="E105" s="33"/>
      <c r="F105" s="25"/>
      <c r="G105" s="31"/>
    </row>
    <row r="106" spans="5:7" ht="15.75" customHeight="1" x14ac:dyDescent="0.25">
      <c r="E106" s="33"/>
      <c r="F106" s="25"/>
      <c r="G106" s="31"/>
    </row>
    <row r="107" spans="5:7" ht="15.75" customHeight="1" x14ac:dyDescent="0.25">
      <c r="E107" s="33"/>
      <c r="F107" s="25"/>
      <c r="G107" s="31"/>
    </row>
    <row r="108" spans="5:7" ht="15.75" customHeight="1" x14ac:dyDescent="0.25">
      <c r="E108" s="33"/>
      <c r="F108" s="25"/>
      <c r="G108" s="31"/>
    </row>
    <row r="109" spans="5:7" ht="15.75" customHeight="1" x14ac:dyDescent="0.25">
      <c r="E109" s="33"/>
      <c r="F109" s="25"/>
      <c r="G109" s="31"/>
    </row>
    <row r="110" spans="5:7" ht="15.75" customHeight="1" x14ac:dyDescent="0.25">
      <c r="E110" s="33"/>
      <c r="F110" s="25"/>
      <c r="G110" s="31"/>
    </row>
    <row r="111" spans="5:7" ht="15.75" customHeight="1" x14ac:dyDescent="0.25">
      <c r="E111" s="33"/>
      <c r="F111" s="25"/>
      <c r="G111" s="31"/>
    </row>
    <row r="112" spans="5:7" ht="15.75" customHeight="1" x14ac:dyDescent="0.25">
      <c r="E112" s="33"/>
      <c r="F112" s="25"/>
      <c r="G112" s="31"/>
    </row>
    <row r="113" spans="5:7" ht="15.75" customHeight="1" x14ac:dyDescent="0.25">
      <c r="E113" s="33"/>
      <c r="F113" s="25"/>
      <c r="G113" s="31"/>
    </row>
    <row r="114" spans="5:7" ht="15.75" customHeight="1" x14ac:dyDescent="0.25">
      <c r="E114" s="33"/>
      <c r="F114" s="25"/>
      <c r="G114" s="31"/>
    </row>
    <row r="115" spans="5:7" ht="15.75" customHeight="1" x14ac:dyDescent="0.25">
      <c r="E115" s="33"/>
      <c r="F115" s="25"/>
      <c r="G115" s="31"/>
    </row>
    <row r="116" spans="5:7" ht="15.75" customHeight="1" x14ac:dyDescent="0.25">
      <c r="E116" s="33"/>
      <c r="F116" s="25"/>
      <c r="G116" s="31"/>
    </row>
    <row r="117" spans="5:7" ht="15.75" customHeight="1" x14ac:dyDescent="0.25">
      <c r="E117" s="33"/>
      <c r="F117" s="25"/>
      <c r="G117" s="31"/>
    </row>
    <row r="118" spans="5:7" ht="15.75" customHeight="1" x14ac:dyDescent="0.25">
      <c r="E118" s="33"/>
      <c r="F118" s="25"/>
      <c r="G118" s="31"/>
    </row>
    <row r="119" spans="5:7" ht="15.75" customHeight="1" x14ac:dyDescent="0.25">
      <c r="E119" s="33"/>
      <c r="F119" s="25"/>
      <c r="G119" s="31"/>
    </row>
    <row r="120" spans="5:7" ht="15.75" customHeight="1" x14ac:dyDescent="0.25">
      <c r="E120" s="33"/>
      <c r="F120" s="25"/>
      <c r="G120" s="31"/>
    </row>
    <row r="121" spans="5:7" ht="15.75" customHeight="1" x14ac:dyDescent="0.25">
      <c r="E121" s="33"/>
      <c r="F121" s="25"/>
      <c r="G121" s="31"/>
    </row>
    <row r="122" spans="5:7" ht="15.75" customHeight="1" x14ac:dyDescent="0.25">
      <c r="E122" s="33"/>
      <c r="F122" s="25"/>
      <c r="G122" s="31"/>
    </row>
    <row r="123" spans="5:7" ht="15.75" customHeight="1" x14ac:dyDescent="0.25">
      <c r="E123" s="33"/>
      <c r="F123" s="25"/>
      <c r="G123" s="31"/>
    </row>
    <row r="124" spans="5:7" ht="15.75" customHeight="1" x14ac:dyDescent="0.25">
      <c r="E124" s="33"/>
      <c r="F124" s="25"/>
      <c r="G124" s="31"/>
    </row>
    <row r="125" spans="5:7" ht="15.75" customHeight="1" x14ac:dyDescent="0.25">
      <c r="E125" s="33"/>
      <c r="F125" s="25"/>
      <c r="G125" s="31"/>
    </row>
    <row r="126" spans="5:7" ht="15.75" customHeight="1" x14ac:dyDescent="0.25">
      <c r="E126" s="33"/>
      <c r="F126" s="25"/>
      <c r="G126" s="31"/>
    </row>
    <row r="127" spans="5:7" ht="15.75" customHeight="1" x14ac:dyDescent="0.25">
      <c r="E127" s="33"/>
      <c r="F127" s="25"/>
      <c r="G127" s="31"/>
    </row>
    <row r="128" spans="5:7" ht="15.75" customHeight="1" x14ac:dyDescent="0.25">
      <c r="E128" s="33"/>
      <c r="F128" s="25"/>
      <c r="G128" s="31"/>
    </row>
    <row r="129" spans="5:7" ht="15.75" customHeight="1" x14ac:dyDescent="0.25">
      <c r="E129" s="33"/>
      <c r="F129" s="25"/>
      <c r="G129" s="31"/>
    </row>
    <row r="130" spans="5:7" ht="15.75" customHeight="1" x14ac:dyDescent="0.25">
      <c r="E130" s="33"/>
      <c r="F130" s="25"/>
      <c r="G130" s="31"/>
    </row>
    <row r="131" spans="5:7" ht="15.75" customHeight="1" x14ac:dyDescent="0.25">
      <c r="E131" s="33"/>
      <c r="F131" s="25"/>
      <c r="G131" s="31"/>
    </row>
    <row r="132" spans="5:7" ht="15.75" customHeight="1" x14ac:dyDescent="0.25">
      <c r="E132" s="33"/>
      <c r="F132" s="25"/>
      <c r="G132" s="31"/>
    </row>
    <row r="133" spans="5:7" ht="15.75" customHeight="1" x14ac:dyDescent="0.25">
      <c r="E133" s="33"/>
      <c r="F133" s="25"/>
      <c r="G133" s="31"/>
    </row>
    <row r="134" spans="5:7" ht="15.75" customHeight="1" x14ac:dyDescent="0.25">
      <c r="E134" s="33"/>
      <c r="F134" s="25"/>
      <c r="G134" s="31"/>
    </row>
    <row r="135" spans="5:7" ht="15.75" customHeight="1" x14ac:dyDescent="0.25">
      <c r="E135" s="33"/>
      <c r="F135" s="25"/>
      <c r="G135" s="31"/>
    </row>
    <row r="136" spans="5:7" ht="15.75" customHeight="1" x14ac:dyDescent="0.25">
      <c r="E136" s="33"/>
      <c r="F136" s="25"/>
      <c r="G136" s="31"/>
    </row>
    <row r="137" spans="5:7" ht="15.75" customHeight="1" x14ac:dyDescent="0.25">
      <c r="E137" s="33"/>
      <c r="F137" s="25"/>
      <c r="G137" s="31"/>
    </row>
    <row r="138" spans="5:7" ht="15.75" customHeight="1" x14ac:dyDescent="0.25">
      <c r="E138" s="33"/>
      <c r="F138" s="25"/>
      <c r="G138" s="31"/>
    </row>
    <row r="139" spans="5:7" ht="15.75" customHeight="1" x14ac:dyDescent="0.25">
      <c r="E139" s="33"/>
      <c r="F139" s="25"/>
      <c r="G139" s="31"/>
    </row>
    <row r="140" spans="5:7" ht="15.75" customHeight="1" x14ac:dyDescent="0.25">
      <c r="E140" s="33"/>
      <c r="F140" s="25"/>
      <c r="G140" s="31"/>
    </row>
    <row r="141" spans="5:7" ht="15.75" customHeight="1" x14ac:dyDescent="0.25">
      <c r="E141" s="33"/>
      <c r="F141" s="25"/>
      <c r="G141" s="31"/>
    </row>
    <row r="142" spans="5:7" ht="15.75" customHeight="1" x14ac:dyDescent="0.25">
      <c r="E142" s="33"/>
      <c r="F142" s="25"/>
      <c r="G142" s="31"/>
    </row>
    <row r="143" spans="5:7" ht="15.75" customHeight="1" x14ac:dyDescent="0.25">
      <c r="E143" s="33"/>
      <c r="F143" s="25"/>
      <c r="G143" s="31"/>
    </row>
    <row r="144" spans="5:7" ht="15.75" customHeight="1" x14ac:dyDescent="0.25">
      <c r="E144" s="33"/>
      <c r="F144" s="25"/>
      <c r="G144" s="31"/>
    </row>
    <row r="145" spans="5:7" ht="15.75" customHeight="1" x14ac:dyDescent="0.25">
      <c r="E145" s="33"/>
      <c r="F145" s="25"/>
      <c r="G145" s="31"/>
    </row>
    <row r="146" spans="5:7" ht="15.75" customHeight="1" x14ac:dyDescent="0.25">
      <c r="E146" s="33"/>
      <c r="F146" s="25"/>
      <c r="G146" s="31"/>
    </row>
    <row r="147" spans="5:7" ht="15.75" customHeight="1" x14ac:dyDescent="0.25">
      <c r="E147" s="33"/>
      <c r="F147" s="25"/>
      <c r="G147" s="31"/>
    </row>
    <row r="148" spans="5:7" ht="15.75" customHeight="1" x14ac:dyDescent="0.25">
      <c r="E148" s="33"/>
      <c r="F148" s="25"/>
      <c r="G148" s="31"/>
    </row>
    <row r="149" spans="5:7" ht="15.75" customHeight="1" x14ac:dyDescent="0.25">
      <c r="E149" s="33"/>
      <c r="F149" s="25"/>
      <c r="G149" s="31"/>
    </row>
    <row r="150" spans="5:7" ht="15.75" customHeight="1" x14ac:dyDescent="0.25">
      <c r="E150" s="33"/>
      <c r="F150" s="25"/>
      <c r="G150" s="31"/>
    </row>
    <row r="151" spans="5:7" ht="15.75" customHeight="1" x14ac:dyDescent="0.25">
      <c r="E151" s="33"/>
      <c r="F151" s="25"/>
      <c r="G151" s="31"/>
    </row>
    <row r="152" spans="5:7" ht="15.75" customHeight="1" x14ac:dyDescent="0.25">
      <c r="E152" s="33"/>
      <c r="F152" s="25"/>
      <c r="G152" s="31"/>
    </row>
    <row r="153" spans="5:7" ht="15.75" customHeight="1" x14ac:dyDescent="0.25">
      <c r="E153" s="33"/>
      <c r="F153" s="25"/>
      <c r="G153" s="31"/>
    </row>
    <row r="154" spans="5:7" ht="15.75" customHeight="1" x14ac:dyDescent="0.25">
      <c r="E154" s="33"/>
      <c r="F154" s="25"/>
      <c r="G154" s="31"/>
    </row>
    <row r="155" spans="5:7" ht="15.75" customHeight="1" x14ac:dyDescent="0.25">
      <c r="E155" s="33"/>
      <c r="F155" s="25"/>
      <c r="G155" s="31"/>
    </row>
    <row r="156" spans="5:7" ht="15.75" customHeight="1" x14ac:dyDescent="0.25">
      <c r="E156" s="33"/>
      <c r="F156" s="25"/>
      <c r="G156" s="31"/>
    </row>
    <row r="157" spans="5:7" ht="15.75" customHeight="1" x14ac:dyDescent="0.25">
      <c r="E157" s="33"/>
      <c r="F157" s="25"/>
      <c r="G157" s="31"/>
    </row>
    <row r="158" spans="5:7" ht="15.75" customHeight="1" x14ac:dyDescent="0.25">
      <c r="E158" s="33"/>
      <c r="F158" s="25"/>
      <c r="G158" s="31"/>
    </row>
    <row r="159" spans="5:7" ht="15.75" customHeight="1" x14ac:dyDescent="0.25">
      <c r="E159" s="33"/>
      <c r="F159" s="25"/>
      <c r="G159" s="31"/>
    </row>
    <row r="160" spans="5:7" ht="15.75" customHeight="1" x14ac:dyDescent="0.25">
      <c r="E160" s="33"/>
      <c r="F160" s="25"/>
      <c r="G160" s="31"/>
    </row>
    <row r="161" spans="5:7" ht="15.75" customHeight="1" x14ac:dyDescent="0.25">
      <c r="E161" s="33"/>
      <c r="F161" s="25"/>
      <c r="G161" s="31"/>
    </row>
    <row r="162" spans="5:7" ht="15.75" customHeight="1" x14ac:dyDescent="0.25">
      <c r="E162" s="33"/>
      <c r="F162" s="25"/>
      <c r="G162" s="31"/>
    </row>
    <row r="163" spans="5:7" ht="15.75" customHeight="1" x14ac:dyDescent="0.25">
      <c r="E163" s="33"/>
      <c r="F163" s="25"/>
      <c r="G163" s="31"/>
    </row>
    <row r="164" spans="5:7" ht="15.75" customHeight="1" x14ac:dyDescent="0.25">
      <c r="E164" s="33"/>
      <c r="F164" s="25"/>
      <c r="G164" s="31"/>
    </row>
    <row r="165" spans="5:7" ht="15.75" customHeight="1" x14ac:dyDescent="0.25">
      <c r="E165" s="33"/>
      <c r="F165" s="25"/>
      <c r="G165" s="31"/>
    </row>
    <row r="166" spans="5:7" ht="15.75" customHeight="1" x14ac:dyDescent="0.25">
      <c r="E166" s="33"/>
      <c r="F166" s="25"/>
      <c r="G166" s="31"/>
    </row>
    <row r="167" spans="5:7" ht="15.75" customHeight="1" x14ac:dyDescent="0.25">
      <c r="E167" s="33"/>
      <c r="F167" s="25"/>
      <c r="G167" s="31"/>
    </row>
    <row r="168" spans="5:7" ht="15.75" customHeight="1" x14ac:dyDescent="0.25">
      <c r="E168" s="33"/>
      <c r="F168" s="25"/>
      <c r="G168" s="31"/>
    </row>
    <row r="169" spans="5:7" ht="15.75" customHeight="1" x14ac:dyDescent="0.25">
      <c r="E169" s="33"/>
      <c r="F169" s="25"/>
      <c r="G169" s="31"/>
    </row>
    <row r="170" spans="5:7" ht="15.75" customHeight="1" x14ac:dyDescent="0.25">
      <c r="E170" s="33"/>
      <c r="F170" s="25"/>
      <c r="G170" s="31"/>
    </row>
    <row r="171" spans="5:7" ht="15.75" customHeight="1" x14ac:dyDescent="0.25">
      <c r="E171" s="33"/>
      <c r="F171" s="25"/>
      <c r="G171" s="31"/>
    </row>
    <row r="172" spans="5:7" ht="15.75" customHeight="1" x14ac:dyDescent="0.25">
      <c r="E172" s="33"/>
      <c r="F172" s="25"/>
      <c r="G172" s="31"/>
    </row>
    <row r="173" spans="5:7" ht="15.75" customHeight="1" x14ac:dyDescent="0.25">
      <c r="E173" s="33"/>
      <c r="F173" s="25"/>
      <c r="G173" s="31"/>
    </row>
    <row r="174" spans="5:7" ht="15.75" customHeight="1" x14ac:dyDescent="0.25">
      <c r="E174" s="33"/>
      <c r="F174" s="25"/>
      <c r="G174" s="31"/>
    </row>
    <row r="175" spans="5:7" ht="15.75" customHeight="1" x14ac:dyDescent="0.25">
      <c r="E175" s="33"/>
      <c r="F175" s="25"/>
      <c r="G175" s="31"/>
    </row>
    <row r="176" spans="5:7" ht="15.75" customHeight="1" x14ac:dyDescent="0.25">
      <c r="E176" s="33"/>
      <c r="F176" s="25"/>
      <c r="G176" s="31"/>
    </row>
    <row r="177" spans="5:7" ht="15.75" customHeight="1" x14ac:dyDescent="0.25">
      <c r="E177" s="33"/>
      <c r="F177" s="25"/>
      <c r="G177" s="31"/>
    </row>
    <row r="178" spans="5:7" ht="15.75" customHeight="1" x14ac:dyDescent="0.25">
      <c r="E178" s="33"/>
      <c r="F178" s="25"/>
      <c r="G178" s="31"/>
    </row>
    <row r="179" spans="5:7" ht="15.75" customHeight="1" x14ac:dyDescent="0.25">
      <c r="E179" s="33"/>
      <c r="F179" s="25"/>
      <c r="G179" s="31"/>
    </row>
    <row r="180" spans="5:7" ht="15.75" customHeight="1" x14ac:dyDescent="0.25">
      <c r="E180" s="33"/>
      <c r="F180" s="25"/>
      <c r="G180" s="31"/>
    </row>
    <row r="181" spans="5:7" ht="15.75" customHeight="1" x14ac:dyDescent="0.25">
      <c r="E181" s="33"/>
      <c r="F181" s="25"/>
      <c r="G181" s="31"/>
    </row>
    <row r="182" spans="5:7" ht="15.75" customHeight="1" x14ac:dyDescent="0.25">
      <c r="E182" s="33"/>
      <c r="F182" s="25"/>
      <c r="G182" s="31"/>
    </row>
    <row r="183" spans="5:7" ht="15.75" customHeight="1" x14ac:dyDescent="0.25">
      <c r="E183" s="33"/>
      <c r="F183" s="25"/>
      <c r="G183" s="31"/>
    </row>
    <row r="184" spans="5:7" ht="15.75" customHeight="1" x14ac:dyDescent="0.25">
      <c r="E184" s="33"/>
      <c r="F184" s="25"/>
      <c r="G184" s="31"/>
    </row>
    <row r="185" spans="5:7" ht="15.75" customHeight="1" x14ac:dyDescent="0.25">
      <c r="E185" s="33"/>
      <c r="F185" s="25"/>
      <c r="G185" s="31"/>
    </row>
    <row r="186" spans="5:7" ht="15.75" customHeight="1" x14ac:dyDescent="0.25">
      <c r="E186" s="33"/>
      <c r="F186" s="25"/>
      <c r="G186" s="31"/>
    </row>
    <row r="187" spans="5:7" ht="15.75" customHeight="1" x14ac:dyDescent="0.25">
      <c r="E187" s="33"/>
      <c r="F187" s="25"/>
      <c r="G187" s="31"/>
    </row>
    <row r="188" spans="5:7" ht="15.75" customHeight="1" x14ac:dyDescent="0.25">
      <c r="E188" s="33"/>
      <c r="F188" s="25"/>
      <c r="G188" s="31"/>
    </row>
    <row r="189" spans="5:7" ht="15.75" customHeight="1" x14ac:dyDescent="0.25">
      <c r="E189" s="33"/>
      <c r="F189" s="25"/>
      <c r="G189" s="31"/>
    </row>
    <row r="190" spans="5:7" ht="15.75" customHeight="1" x14ac:dyDescent="0.25">
      <c r="E190" s="33"/>
      <c r="F190" s="25"/>
      <c r="G190" s="31"/>
    </row>
    <row r="191" spans="5:7" ht="15.75" customHeight="1" x14ac:dyDescent="0.25">
      <c r="E191" s="33"/>
      <c r="F191" s="25"/>
      <c r="G191" s="31"/>
    </row>
    <row r="192" spans="5:7" ht="15.75" customHeight="1" x14ac:dyDescent="0.25">
      <c r="E192" s="33"/>
      <c r="F192" s="25"/>
      <c r="G192" s="31"/>
    </row>
    <row r="193" spans="5:7" ht="15.75" customHeight="1" x14ac:dyDescent="0.25">
      <c r="E193" s="33"/>
      <c r="F193" s="25"/>
      <c r="G193" s="31"/>
    </row>
    <row r="194" spans="5:7" ht="15.75" customHeight="1" x14ac:dyDescent="0.25">
      <c r="E194" s="33"/>
      <c r="F194" s="25"/>
      <c r="G194" s="31"/>
    </row>
    <row r="195" spans="5:7" ht="15.75" customHeight="1" x14ac:dyDescent="0.25">
      <c r="E195" s="33"/>
      <c r="F195" s="25"/>
      <c r="G195" s="31"/>
    </row>
    <row r="196" spans="5:7" ht="15.75" customHeight="1" x14ac:dyDescent="0.25">
      <c r="E196" s="33"/>
      <c r="F196" s="25"/>
      <c r="G196" s="31"/>
    </row>
    <row r="197" spans="5:7" ht="15.75" customHeight="1" x14ac:dyDescent="0.25">
      <c r="E197" s="33"/>
      <c r="F197" s="25"/>
      <c r="G197" s="31"/>
    </row>
    <row r="198" spans="5:7" ht="15.75" customHeight="1" x14ac:dyDescent="0.25">
      <c r="E198" s="33"/>
      <c r="F198" s="25"/>
      <c r="G198" s="31"/>
    </row>
    <row r="199" spans="5:7" ht="15.75" customHeight="1" x14ac:dyDescent="0.25">
      <c r="E199" s="33"/>
      <c r="F199" s="25"/>
      <c r="G199" s="31"/>
    </row>
    <row r="200" spans="5:7" ht="15.75" customHeight="1" x14ac:dyDescent="0.25">
      <c r="E200" s="33"/>
      <c r="F200" s="25"/>
      <c r="G200" s="31"/>
    </row>
    <row r="201" spans="5:7" ht="15.75" customHeight="1" x14ac:dyDescent="0.25">
      <c r="E201" s="33"/>
      <c r="F201" s="25"/>
      <c r="G201" s="31"/>
    </row>
    <row r="202" spans="5:7" ht="15.75" customHeight="1" x14ac:dyDescent="0.25">
      <c r="E202" s="33"/>
      <c r="F202" s="25"/>
      <c r="G202" s="31"/>
    </row>
    <row r="203" spans="5:7" ht="15.75" customHeight="1" x14ac:dyDescent="0.25">
      <c r="E203" s="33"/>
      <c r="F203" s="25"/>
      <c r="G203" s="31"/>
    </row>
    <row r="204" spans="5:7" ht="15.75" customHeight="1" x14ac:dyDescent="0.25">
      <c r="E204" s="33"/>
      <c r="F204" s="25"/>
      <c r="G204" s="31"/>
    </row>
    <row r="205" spans="5:7" ht="15.75" customHeight="1" x14ac:dyDescent="0.25">
      <c r="E205" s="33"/>
      <c r="F205" s="25"/>
      <c r="G205" s="31"/>
    </row>
    <row r="206" spans="5:7" ht="15.75" customHeight="1" x14ac:dyDescent="0.25">
      <c r="E206" s="33"/>
      <c r="F206" s="25"/>
      <c r="G206" s="31"/>
    </row>
    <row r="207" spans="5:7" ht="15.75" customHeight="1" x14ac:dyDescent="0.25">
      <c r="E207" s="33"/>
      <c r="F207" s="25"/>
      <c r="G207" s="31"/>
    </row>
    <row r="208" spans="5:7" ht="15.75" customHeight="1" x14ac:dyDescent="0.25">
      <c r="E208" s="33"/>
      <c r="F208" s="25"/>
      <c r="G208" s="31"/>
    </row>
    <row r="209" spans="5:7" ht="15.75" customHeight="1" x14ac:dyDescent="0.25">
      <c r="E209" s="33"/>
      <c r="F209" s="25"/>
      <c r="G209" s="31"/>
    </row>
    <row r="210" spans="5:7" ht="15.75" customHeight="1" x14ac:dyDescent="0.25">
      <c r="E210" s="33"/>
      <c r="F210" s="25"/>
      <c r="G210" s="31"/>
    </row>
    <row r="211" spans="5:7" ht="15.75" customHeight="1" x14ac:dyDescent="0.25">
      <c r="E211" s="33"/>
      <c r="F211" s="25"/>
      <c r="G211" s="31"/>
    </row>
    <row r="212" spans="5:7" ht="15.75" customHeight="1" x14ac:dyDescent="0.25">
      <c r="E212" s="33"/>
      <c r="F212" s="25"/>
      <c r="G212" s="31"/>
    </row>
    <row r="213" spans="5:7" ht="15.75" customHeight="1" x14ac:dyDescent="0.25">
      <c r="E213" s="33"/>
      <c r="F213" s="25"/>
      <c r="G213" s="31"/>
    </row>
    <row r="214" spans="5:7" ht="15.75" customHeight="1" x14ac:dyDescent="0.25">
      <c r="E214" s="33"/>
      <c r="F214" s="25"/>
      <c r="G214" s="31"/>
    </row>
    <row r="215" spans="5:7" ht="15.75" customHeight="1" x14ac:dyDescent="0.25">
      <c r="E215" s="33"/>
      <c r="F215" s="25"/>
      <c r="G215" s="31"/>
    </row>
    <row r="216" spans="5:7" ht="15.75" customHeight="1" x14ac:dyDescent="0.25">
      <c r="E216" s="33"/>
      <c r="F216" s="25"/>
      <c r="G216" s="31"/>
    </row>
    <row r="217" spans="5:7" ht="15.75" customHeight="1" x14ac:dyDescent="0.25">
      <c r="E217" s="33"/>
      <c r="F217" s="25"/>
      <c r="G217" s="31"/>
    </row>
    <row r="218" spans="5:7" ht="15.75" customHeight="1" x14ac:dyDescent="0.25">
      <c r="E218" s="33"/>
      <c r="F218" s="25"/>
      <c r="G218" s="31"/>
    </row>
    <row r="219" spans="5:7" ht="15.75" customHeight="1" x14ac:dyDescent="0.25">
      <c r="E219" s="33"/>
      <c r="F219" s="25"/>
      <c r="G219" s="31"/>
    </row>
    <row r="220" spans="5:7" ht="15.75" customHeight="1" x14ac:dyDescent="0.25">
      <c r="E220" s="33"/>
      <c r="F220" s="25"/>
      <c r="G220" s="31"/>
    </row>
    <row r="221" spans="5:7" ht="15.75" customHeight="1" x14ac:dyDescent="0.25">
      <c r="E221" s="33"/>
      <c r="F221" s="25"/>
      <c r="G221" s="31"/>
    </row>
    <row r="222" spans="5:7" ht="15.75" customHeight="1" x14ac:dyDescent="0.25">
      <c r="E222" s="33"/>
      <c r="F222" s="25"/>
      <c r="G222" s="31"/>
    </row>
    <row r="223" spans="5:7" ht="15.75" customHeight="1" x14ac:dyDescent="0.25">
      <c r="E223" s="33"/>
      <c r="F223" s="25"/>
      <c r="G223" s="31"/>
    </row>
    <row r="224" spans="5:7" ht="15.75" customHeight="1" x14ac:dyDescent="0.25">
      <c r="E224" s="33"/>
      <c r="F224" s="25"/>
      <c r="G224" s="31"/>
    </row>
    <row r="225" spans="5:7" ht="15.75" customHeight="1" x14ac:dyDescent="0.25">
      <c r="E225" s="33"/>
      <c r="F225" s="25"/>
      <c r="G225" s="31"/>
    </row>
    <row r="226" spans="5:7" ht="15.75" customHeight="1" x14ac:dyDescent="0.25">
      <c r="E226" s="33"/>
      <c r="F226" s="25"/>
      <c r="G226" s="31"/>
    </row>
    <row r="227" spans="5:7" ht="15.75" customHeight="1" x14ac:dyDescent="0.25">
      <c r="E227" s="33"/>
      <c r="F227" s="25"/>
      <c r="G227" s="31"/>
    </row>
    <row r="228" spans="5:7" ht="15.75" customHeight="1" x14ac:dyDescent="0.25">
      <c r="E228" s="33"/>
      <c r="F228" s="25"/>
      <c r="G228" s="31"/>
    </row>
    <row r="229" spans="5:7" ht="15.75" customHeight="1" x14ac:dyDescent="0.25">
      <c r="E229" s="33"/>
      <c r="F229" s="25"/>
      <c r="G229" s="31"/>
    </row>
    <row r="230" spans="5:7" ht="15.75" customHeight="1" x14ac:dyDescent="0.25">
      <c r="E230" s="33"/>
      <c r="F230" s="25"/>
      <c r="G230" s="31"/>
    </row>
    <row r="231" spans="5:7" ht="15.75" customHeight="1" x14ac:dyDescent="0.25">
      <c r="E231" s="33"/>
      <c r="F231" s="25"/>
      <c r="G231" s="31"/>
    </row>
    <row r="232" spans="5:7" ht="15.75" customHeight="1" x14ac:dyDescent="0.25">
      <c r="E232" s="33"/>
      <c r="F232" s="25"/>
      <c r="G232" s="31"/>
    </row>
    <row r="233" spans="5:7" ht="15.75" customHeight="1" x14ac:dyDescent="0.25">
      <c r="E233" s="33"/>
      <c r="F233" s="25"/>
      <c r="G233" s="31"/>
    </row>
    <row r="234" spans="5:7" ht="15.75" customHeight="1" x14ac:dyDescent="0.25">
      <c r="E234" s="33"/>
      <c r="F234" s="25"/>
      <c r="G234" s="31"/>
    </row>
    <row r="235" spans="5:7" ht="15.75" customHeight="1" x14ac:dyDescent="0.25">
      <c r="E235" s="33"/>
      <c r="F235" s="25"/>
      <c r="G235" s="31"/>
    </row>
    <row r="236" spans="5:7" ht="15.75" customHeight="1" x14ac:dyDescent="0.25">
      <c r="E236" s="33"/>
      <c r="F236" s="25"/>
      <c r="G236" s="31"/>
    </row>
    <row r="237" spans="5:7" ht="15.75" customHeight="1" x14ac:dyDescent="0.25">
      <c r="E237" s="33"/>
      <c r="F237" s="25"/>
      <c r="G237" s="31"/>
    </row>
    <row r="238" spans="5:7" ht="15.75" customHeight="1" x14ac:dyDescent="0.25">
      <c r="E238" s="33"/>
      <c r="F238" s="25"/>
      <c r="G238" s="31"/>
    </row>
    <row r="239" spans="5:7" ht="15.75" customHeight="1" x14ac:dyDescent="0.25">
      <c r="E239" s="33"/>
      <c r="F239" s="25"/>
      <c r="G239" s="31"/>
    </row>
    <row r="240" spans="5:7" ht="15.75" customHeight="1" x14ac:dyDescent="0.25">
      <c r="E240" s="33"/>
      <c r="F240" s="25"/>
      <c r="G240" s="31"/>
    </row>
    <row r="241" spans="5:7" ht="15.75" customHeight="1" x14ac:dyDescent="0.25">
      <c r="E241" s="33"/>
      <c r="F241" s="25"/>
      <c r="G241" s="31"/>
    </row>
    <row r="242" spans="5:7" ht="15.75" customHeight="1" x14ac:dyDescent="0.25">
      <c r="E242" s="33"/>
      <c r="F242" s="25"/>
      <c r="G242" s="31"/>
    </row>
    <row r="243" spans="5:7" ht="15.75" customHeight="1" x14ac:dyDescent="0.25">
      <c r="E243" s="33"/>
      <c r="F243" s="25"/>
      <c r="G243" s="31"/>
    </row>
    <row r="244" spans="5:7" ht="15.75" customHeight="1" x14ac:dyDescent="0.25">
      <c r="E244" s="33"/>
      <c r="F244" s="25"/>
      <c r="G244" s="31"/>
    </row>
    <row r="245" spans="5:7" ht="15.75" customHeight="1" x14ac:dyDescent="0.25">
      <c r="E245" s="33"/>
      <c r="F245" s="25"/>
      <c r="G245" s="31"/>
    </row>
    <row r="246" spans="5:7" ht="15.75" customHeight="1" x14ac:dyDescent="0.25">
      <c r="E246" s="33"/>
      <c r="F246" s="25"/>
      <c r="G246" s="31"/>
    </row>
    <row r="247" spans="5:7" ht="15.75" customHeight="1" x14ac:dyDescent="0.25">
      <c r="E247" s="33"/>
      <c r="F247" s="25"/>
      <c r="G247" s="31"/>
    </row>
    <row r="248" spans="5:7" ht="15.75" customHeight="1" x14ac:dyDescent="0.25">
      <c r="E248" s="33"/>
      <c r="F248" s="25"/>
      <c r="G248" s="31"/>
    </row>
    <row r="249" spans="5:7" ht="15.75" customHeight="1" x14ac:dyDescent="0.25">
      <c r="E249" s="33"/>
      <c r="F249" s="25"/>
      <c r="G249" s="31"/>
    </row>
    <row r="250" spans="5:7" ht="15.75" customHeight="1" x14ac:dyDescent="0.25">
      <c r="E250" s="33"/>
      <c r="F250" s="25"/>
      <c r="G250" s="31"/>
    </row>
    <row r="251" spans="5:7" ht="15.75" customHeight="1" x14ac:dyDescent="0.25">
      <c r="E251" s="33"/>
      <c r="F251" s="25"/>
      <c r="G251" s="31"/>
    </row>
    <row r="252" spans="5:7" ht="15.75" customHeight="1" x14ac:dyDescent="0.25">
      <c r="E252" s="33"/>
      <c r="F252" s="25"/>
      <c r="G252" s="31"/>
    </row>
    <row r="253" spans="5:7" ht="15.75" customHeight="1" x14ac:dyDescent="0.25">
      <c r="E253" s="33"/>
      <c r="F253" s="25"/>
      <c r="G253" s="31"/>
    </row>
    <row r="254" spans="5:7" ht="15.75" customHeight="1" x14ac:dyDescent="0.25">
      <c r="E254" s="33"/>
      <c r="F254" s="25"/>
      <c r="G254" s="31"/>
    </row>
    <row r="255" spans="5:7" ht="15.75" customHeight="1" x14ac:dyDescent="0.25">
      <c r="E255" s="33"/>
      <c r="F255" s="25"/>
      <c r="G255" s="31"/>
    </row>
    <row r="256" spans="5:7" ht="15.75" customHeight="1" x14ac:dyDescent="0.25">
      <c r="E256" s="33"/>
      <c r="F256" s="25"/>
      <c r="G256" s="31"/>
    </row>
    <row r="257" spans="5:7" ht="15.75" customHeight="1" x14ac:dyDescent="0.25">
      <c r="E257" s="33"/>
      <c r="F257" s="25"/>
      <c r="G257" s="31"/>
    </row>
    <row r="258" spans="5:7" ht="15.75" customHeight="1" x14ac:dyDescent="0.25">
      <c r="E258" s="33"/>
      <c r="F258" s="25"/>
      <c r="G258" s="31"/>
    </row>
    <row r="259" spans="5:7" ht="15.75" customHeight="1" x14ac:dyDescent="0.25">
      <c r="E259" s="33"/>
      <c r="F259" s="25"/>
      <c r="G259" s="31"/>
    </row>
    <row r="260" spans="5:7" ht="15.75" customHeight="1" x14ac:dyDescent="0.25">
      <c r="E260" s="33"/>
      <c r="F260" s="25"/>
      <c r="G260" s="31"/>
    </row>
    <row r="261" spans="5:7" ht="15.75" customHeight="1" x14ac:dyDescent="0.25">
      <c r="E261" s="33"/>
      <c r="F261" s="25"/>
      <c r="G261" s="31"/>
    </row>
    <row r="262" spans="5:7" ht="15.75" customHeight="1" x14ac:dyDescent="0.25">
      <c r="E262" s="33"/>
      <c r="F262" s="25"/>
      <c r="G262" s="31"/>
    </row>
    <row r="263" spans="5:7" ht="15.75" customHeight="1" x14ac:dyDescent="0.25">
      <c r="E263" s="33"/>
      <c r="F263" s="25"/>
      <c r="G263" s="31"/>
    </row>
    <row r="264" spans="5:7" ht="15.75" customHeight="1" x14ac:dyDescent="0.25">
      <c r="E264" s="33"/>
      <c r="F264" s="25"/>
      <c r="G264" s="31"/>
    </row>
    <row r="265" spans="5:7" ht="15.75" customHeight="1" x14ac:dyDescent="0.25">
      <c r="E265" s="33"/>
      <c r="F265" s="25"/>
      <c r="G265" s="31"/>
    </row>
    <row r="266" spans="5:7" ht="15.75" customHeight="1" x14ac:dyDescent="0.25">
      <c r="E266" s="33"/>
      <c r="F266" s="25"/>
      <c r="G266" s="31"/>
    </row>
    <row r="267" spans="5:7" ht="15.75" customHeight="1" x14ac:dyDescent="0.25">
      <c r="E267" s="33"/>
      <c r="F267" s="25"/>
      <c r="G267" s="31"/>
    </row>
    <row r="268" spans="5:7" ht="15.75" customHeight="1" x14ac:dyDescent="0.25">
      <c r="E268" s="33"/>
      <c r="F268" s="25"/>
      <c r="G268" s="31"/>
    </row>
    <row r="269" spans="5:7" ht="15.75" customHeight="1" x14ac:dyDescent="0.25">
      <c r="E269" s="33"/>
      <c r="F269" s="25"/>
      <c r="G269" s="31"/>
    </row>
    <row r="270" spans="5:7" ht="15.75" customHeight="1" x14ac:dyDescent="0.25">
      <c r="E270" s="33"/>
      <c r="F270" s="25"/>
      <c r="G270" s="31"/>
    </row>
    <row r="271" spans="5:7" ht="15.75" customHeight="1" x14ac:dyDescent="0.25">
      <c r="E271" s="33"/>
      <c r="F271" s="25"/>
      <c r="G271" s="31"/>
    </row>
    <row r="272" spans="5:7" ht="15.75" customHeight="1" x14ac:dyDescent="0.25">
      <c r="E272" s="33"/>
      <c r="F272" s="25"/>
      <c r="G272" s="31"/>
    </row>
    <row r="273" spans="5:7" ht="15.75" customHeight="1" x14ac:dyDescent="0.25">
      <c r="E273" s="33"/>
      <c r="F273" s="25"/>
      <c r="G273" s="31"/>
    </row>
    <row r="274" spans="5:7" ht="15.75" customHeight="1" x14ac:dyDescent="0.25">
      <c r="E274" s="33"/>
      <c r="F274" s="25"/>
      <c r="G274" s="31"/>
    </row>
    <row r="275" spans="5:7" ht="15.75" customHeight="1" x14ac:dyDescent="0.25">
      <c r="E275" s="33"/>
      <c r="F275" s="25"/>
      <c r="G275" s="31"/>
    </row>
    <row r="276" spans="5:7" ht="15.75" customHeight="1" x14ac:dyDescent="0.25">
      <c r="E276" s="33"/>
      <c r="F276" s="25"/>
      <c r="G276" s="31"/>
    </row>
    <row r="277" spans="5:7" ht="15.75" customHeight="1" x14ac:dyDescent="0.25">
      <c r="E277" s="33"/>
      <c r="F277" s="25"/>
      <c r="G277" s="31"/>
    </row>
    <row r="278" spans="5:7" ht="15.75" customHeight="1" x14ac:dyDescent="0.25">
      <c r="E278" s="33"/>
      <c r="F278" s="25"/>
      <c r="G278" s="31"/>
    </row>
    <row r="279" spans="5:7" ht="15.75" customHeight="1" x14ac:dyDescent="0.25">
      <c r="E279" s="33"/>
      <c r="F279" s="25"/>
      <c r="G279" s="31"/>
    </row>
    <row r="280" spans="5:7" ht="15.75" customHeight="1" x14ac:dyDescent="0.25">
      <c r="E280" s="33"/>
      <c r="F280" s="25"/>
      <c r="G280" s="31"/>
    </row>
    <row r="281" spans="5:7" ht="15.75" customHeight="1" x14ac:dyDescent="0.25">
      <c r="E281" s="33"/>
      <c r="F281" s="25"/>
      <c r="G281" s="31"/>
    </row>
    <row r="282" spans="5:7" ht="15.75" customHeight="1" x14ac:dyDescent="0.25">
      <c r="E282" s="33"/>
      <c r="F282" s="25"/>
      <c r="G282" s="31"/>
    </row>
    <row r="283" spans="5:7" ht="15.75" customHeight="1" x14ac:dyDescent="0.25">
      <c r="E283" s="33"/>
      <c r="F283" s="25"/>
      <c r="G283" s="31"/>
    </row>
    <row r="284" spans="5:7" ht="15.75" customHeight="1" x14ac:dyDescent="0.25">
      <c r="E284" s="33"/>
      <c r="F284" s="25"/>
      <c r="G284" s="31"/>
    </row>
    <row r="285" spans="5:7" ht="15.75" customHeight="1" x14ac:dyDescent="0.25">
      <c r="E285" s="33"/>
      <c r="F285" s="25"/>
      <c r="G285" s="31"/>
    </row>
    <row r="286" spans="5:7" ht="15.75" customHeight="1" x14ac:dyDescent="0.25">
      <c r="E286" s="33"/>
      <c r="F286" s="25"/>
      <c r="G286" s="31"/>
    </row>
    <row r="287" spans="5:7" ht="15.75" customHeight="1" x14ac:dyDescent="0.25">
      <c r="E287" s="33"/>
      <c r="F287" s="25"/>
      <c r="G287" s="31"/>
    </row>
    <row r="288" spans="5:7" ht="15.75" customHeight="1" x14ac:dyDescent="0.25">
      <c r="E288" s="33"/>
      <c r="F288" s="25"/>
      <c r="G288" s="31"/>
    </row>
    <row r="289" spans="5:7" ht="15.75" customHeight="1" x14ac:dyDescent="0.25">
      <c r="E289" s="33"/>
      <c r="F289" s="25"/>
      <c r="G289" s="31"/>
    </row>
    <row r="290" spans="5:7" ht="15.75" customHeight="1" x14ac:dyDescent="0.25">
      <c r="E290" s="33"/>
      <c r="F290" s="25"/>
      <c r="G290" s="31"/>
    </row>
    <row r="291" spans="5:7" ht="15.75" customHeight="1" x14ac:dyDescent="0.25">
      <c r="E291" s="33"/>
      <c r="F291" s="25"/>
      <c r="G291" s="31"/>
    </row>
    <row r="292" spans="5:7" ht="15.75" customHeight="1" x14ac:dyDescent="0.25">
      <c r="E292" s="33"/>
      <c r="F292" s="25"/>
      <c r="G292" s="31"/>
    </row>
    <row r="293" spans="5:7" ht="15.75" customHeight="1" x14ac:dyDescent="0.25">
      <c r="E293" s="33"/>
      <c r="F293" s="25"/>
      <c r="G293" s="31"/>
    </row>
    <row r="294" spans="5:7" ht="15.75" customHeight="1" x14ac:dyDescent="0.25">
      <c r="E294" s="33"/>
      <c r="F294" s="25"/>
      <c r="G294" s="31"/>
    </row>
    <row r="295" spans="5:7" ht="15.75" customHeight="1" x14ac:dyDescent="0.25">
      <c r="E295" s="33"/>
      <c r="F295" s="25"/>
      <c r="G295" s="31"/>
    </row>
    <row r="296" spans="5:7" ht="15.75" customHeight="1" x14ac:dyDescent="0.25">
      <c r="E296" s="33"/>
      <c r="F296" s="25"/>
      <c r="G296" s="31"/>
    </row>
    <row r="297" spans="5:7" ht="15.75" customHeight="1" x14ac:dyDescent="0.25">
      <c r="E297" s="33"/>
      <c r="F297" s="25"/>
      <c r="G297" s="31"/>
    </row>
    <row r="298" spans="5:7" ht="15.75" customHeight="1" x14ac:dyDescent="0.25">
      <c r="E298" s="33"/>
      <c r="F298" s="25"/>
      <c r="G298" s="31"/>
    </row>
    <row r="299" spans="5:7" ht="15.75" customHeight="1" x14ac:dyDescent="0.25">
      <c r="E299" s="33"/>
      <c r="F299" s="25"/>
      <c r="G299" s="31"/>
    </row>
    <row r="300" spans="5:7" ht="15.75" customHeight="1" x14ac:dyDescent="0.25">
      <c r="E300" s="33"/>
      <c r="F300" s="25"/>
      <c r="G300" s="31"/>
    </row>
    <row r="301" spans="5:7" ht="15.75" customHeight="1" x14ac:dyDescent="0.25">
      <c r="E301" s="33"/>
      <c r="F301" s="25"/>
      <c r="G301" s="31"/>
    </row>
    <row r="302" spans="5:7" ht="15.75" customHeight="1" x14ac:dyDescent="0.25">
      <c r="E302" s="33"/>
      <c r="F302" s="25"/>
      <c r="G302" s="31"/>
    </row>
    <row r="303" spans="5:7" ht="15.75" customHeight="1" x14ac:dyDescent="0.25">
      <c r="E303" s="33"/>
      <c r="F303" s="25"/>
      <c r="G303" s="31"/>
    </row>
    <row r="304" spans="5:7" ht="15.75" customHeight="1" x14ac:dyDescent="0.25">
      <c r="E304" s="33"/>
      <c r="F304" s="25"/>
      <c r="G304" s="31"/>
    </row>
    <row r="305" spans="5:7" ht="15.75" customHeight="1" x14ac:dyDescent="0.25">
      <c r="E305" s="33"/>
      <c r="F305" s="25"/>
      <c r="G305" s="31"/>
    </row>
    <row r="306" spans="5:7" ht="15.75" customHeight="1" x14ac:dyDescent="0.25">
      <c r="E306" s="33"/>
      <c r="F306" s="25"/>
      <c r="G306" s="31"/>
    </row>
    <row r="307" spans="5:7" ht="15.75" customHeight="1" x14ac:dyDescent="0.25">
      <c r="E307" s="33"/>
      <c r="F307" s="25"/>
      <c r="G307" s="31"/>
    </row>
    <row r="308" spans="5:7" ht="15.75" customHeight="1" x14ac:dyDescent="0.25">
      <c r="E308" s="33"/>
      <c r="F308" s="25"/>
      <c r="G308" s="31"/>
    </row>
    <row r="309" spans="5:7" ht="15.75" customHeight="1" x14ac:dyDescent="0.25">
      <c r="E309" s="33"/>
      <c r="F309" s="25"/>
      <c r="G309" s="31"/>
    </row>
    <row r="310" spans="5:7" ht="15.75" customHeight="1" x14ac:dyDescent="0.25">
      <c r="E310" s="33"/>
      <c r="F310" s="25"/>
      <c r="G310" s="31"/>
    </row>
    <row r="311" spans="5:7" ht="15.75" customHeight="1" x14ac:dyDescent="0.25">
      <c r="E311" s="33"/>
      <c r="F311" s="25"/>
      <c r="G311" s="31"/>
    </row>
    <row r="312" spans="5:7" ht="15.75" customHeight="1" x14ac:dyDescent="0.25">
      <c r="E312" s="33"/>
      <c r="F312" s="25"/>
      <c r="G312" s="31"/>
    </row>
    <row r="313" spans="5:7" ht="15.75" customHeight="1" x14ac:dyDescent="0.25">
      <c r="E313" s="33"/>
      <c r="F313" s="25"/>
      <c r="G313" s="31"/>
    </row>
    <row r="314" spans="5:7" ht="15.75" customHeight="1" x14ac:dyDescent="0.25">
      <c r="E314" s="33"/>
      <c r="F314" s="25"/>
      <c r="G314" s="31"/>
    </row>
    <row r="315" spans="5:7" ht="15.75" customHeight="1" x14ac:dyDescent="0.25">
      <c r="E315" s="33"/>
      <c r="F315" s="25"/>
      <c r="G315" s="31"/>
    </row>
    <row r="316" spans="5:7" ht="15.75" customHeight="1" x14ac:dyDescent="0.25">
      <c r="E316" s="33"/>
      <c r="F316" s="25"/>
      <c r="G316" s="31"/>
    </row>
    <row r="317" spans="5:7" ht="15.75" customHeight="1" x14ac:dyDescent="0.25">
      <c r="E317" s="33"/>
      <c r="F317" s="25"/>
      <c r="G317" s="31"/>
    </row>
    <row r="318" spans="5:7" ht="15.75" customHeight="1" x14ac:dyDescent="0.25">
      <c r="E318" s="33"/>
      <c r="F318" s="25"/>
      <c r="G318" s="31"/>
    </row>
    <row r="319" spans="5:7" ht="15.75" customHeight="1" x14ac:dyDescent="0.25">
      <c r="E319" s="33"/>
      <c r="F319" s="25"/>
      <c r="G319" s="31"/>
    </row>
    <row r="320" spans="5:7" ht="15.75" customHeight="1" x14ac:dyDescent="0.25">
      <c r="E320" s="33"/>
      <c r="F320" s="25"/>
      <c r="G320" s="31"/>
    </row>
    <row r="321" spans="5:7" ht="15.75" customHeight="1" x14ac:dyDescent="0.25">
      <c r="E321" s="33"/>
      <c r="F321" s="25"/>
      <c r="G321" s="31"/>
    </row>
    <row r="322" spans="5:7" ht="15.75" customHeight="1" x14ac:dyDescent="0.25">
      <c r="E322" s="33"/>
      <c r="F322" s="25"/>
      <c r="G322" s="31"/>
    </row>
    <row r="323" spans="5:7" ht="15.75" customHeight="1" x14ac:dyDescent="0.25">
      <c r="E323" s="33"/>
      <c r="F323" s="25"/>
      <c r="G323" s="31"/>
    </row>
    <row r="324" spans="5:7" ht="15.75" customHeight="1" x14ac:dyDescent="0.25">
      <c r="E324" s="33"/>
      <c r="F324" s="25"/>
      <c r="G324" s="31"/>
    </row>
    <row r="325" spans="5:7" ht="15.75" customHeight="1" x14ac:dyDescent="0.25">
      <c r="E325" s="33"/>
      <c r="F325" s="25"/>
      <c r="G325" s="31"/>
    </row>
    <row r="326" spans="5:7" ht="15.75" customHeight="1" x14ac:dyDescent="0.25">
      <c r="E326" s="33"/>
      <c r="F326" s="25"/>
      <c r="G326" s="31"/>
    </row>
    <row r="327" spans="5:7" ht="15.75" customHeight="1" x14ac:dyDescent="0.25">
      <c r="E327" s="33"/>
      <c r="F327" s="25"/>
      <c r="G327" s="31"/>
    </row>
    <row r="328" spans="5:7" ht="15.75" customHeight="1" x14ac:dyDescent="0.25">
      <c r="E328" s="33"/>
      <c r="F328" s="25"/>
      <c r="G328" s="31"/>
    </row>
    <row r="329" spans="5:7" ht="15.75" customHeight="1" x14ac:dyDescent="0.25">
      <c r="E329" s="33"/>
      <c r="F329" s="25"/>
      <c r="G329" s="31"/>
    </row>
    <row r="330" spans="5:7" ht="15.75" customHeight="1" x14ac:dyDescent="0.25">
      <c r="E330" s="33"/>
      <c r="F330" s="25"/>
      <c r="G330" s="31"/>
    </row>
    <row r="331" spans="5:7" ht="15.75" customHeight="1" x14ac:dyDescent="0.25">
      <c r="E331" s="33"/>
      <c r="F331" s="25"/>
      <c r="G331" s="31"/>
    </row>
    <row r="332" spans="5:7" ht="15.75" customHeight="1" x14ac:dyDescent="0.25">
      <c r="E332" s="33"/>
      <c r="F332" s="25"/>
      <c r="G332" s="31"/>
    </row>
    <row r="333" spans="5:7" ht="15.75" customHeight="1" x14ac:dyDescent="0.25">
      <c r="E333" s="33"/>
      <c r="F333" s="25"/>
      <c r="G333" s="31"/>
    </row>
    <row r="334" spans="5:7" ht="15.75" customHeight="1" x14ac:dyDescent="0.25">
      <c r="E334" s="33"/>
      <c r="F334" s="25"/>
      <c r="G334" s="31"/>
    </row>
    <row r="335" spans="5:7" ht="15.75" customHeight="1" x14ac:dyDescent="0.25">
      <c r="E335" s="33"/>
      <c r="F335" s="25"/>
      <c r="G335" s="31"/>
    </row>
    <row r="336" spans="5:7" ht="15.75" customHeight="1" x14ac:dyDescent="0.25">
      <c r="E336" s="33"/>
      <c r="F336" s="25"/>
      <c r="G336" s="31"/>
    </row>
    <row r="337" spans="5:7" ht="15.75" customHeight="1" x14ac:dyDescent="0.25">
      <c r="E337" s="33"/>
      <c r="F337" s="25"/>
      <c r="G337" s="31"/>
    </row>
    <row r="338" spans="5:7" ht="15.75" customHeight="1" x14ac:dyDescent="0.25">
      <c r="E338" s="33"/>
      <c r="F338" s="25"/>
      <c r="G338" s="31"/>
    </row>
    <row r="339" spans="5:7" ht="15.75" customHeight="1" x14ac:dyDescent="0.25">
      <c r="E339" s="33"/>
      <c r="F339" s="25"/>
      <c r="G339" s="31"/>
    </row>
    <row r="340" spans="5:7" ht="15.75" customHeight="1" x14ac:dyDescent="0.25">
      <c r="E340" s="33"/>
      <c r="F340" s="25"/>
      <c r="G340" s="31"/>
    </row>
    <row r="341" spans="5:7" ht="15.75" customHeight="1" x14ac:dyDescent="0.25">
      <c r="E341" s="33"/>
      <c r="F341" s="25"/>
      <c r="G341" s="31"/>
    </row>
    <row r="342" spans="5:7" ht="15.75" customHeight="1" x14ac:dyDescent="0.25">
      <c r="E342" s="33"/>
      <c r="F342" s="25"/>
      <c r="G342" s="31"/>
    </row>
    <row r="343" spans="5:7" ht="15.75" customHeight="1" x14ac:dyDescent="0.25">
      <c r="E343" s="33"/>
      <c r="F343" s="25"/>
      <c r="G343" s="31"/>
    </row>
    <row r="344" spans="5:7" ht="15.75" customHeight="1" x14ac:dyDescent="0.25">
      <c r="E344" s="33"/>
      <c r="F344" s="25"/>
      <c r="G344" s="31"/>
    </row>
    <row r="345" spans="5:7" ht="15.75" customHeight="1" x14ac:dyDescent="0.25">
      <c r="E345" s="33"/>
      <c r="F345" s="25"/>
      <c r="G345" s="31"/>
    </row>
    <row r="346" spans="5:7" ht="15.75" customHeight="1" x14ac:dyDescent="0.25">
      <c r="E346" s="33"/>
      <c r="F346" s="25"/>
      <c r="G346" s="31"/>
    </row>
    <row r="347" spans="5:7" ht="15.75" customHeight="1" x14ac:dyDescent="0.25">
      <c r="E347" s="33"/>
      <c r="F347" s="25"/>
      <c r="G347" s="31"/>
    </row>
    <row r="348" spans="5:7" ht="15.75" customHeight="1" x14ac:dyDescent="0.25">
      <c r="E348" s="33"/>
      <c r="F348" s="25"/>
      <c r="G348" s="31"/>
    </row>
    <row r="349" spans="5:7" ht="15.75" customHeight="1" x14ac:dyDescent="0.25">
      <c r="E349" s="33"/>
      <c r="F349" s="25"/>
      <c r="G349" s="31"/>
    </row>
    <row r="350" spans="5:7" ht="15.75" customHeight="1" x14ac:dyDescent="0.25">
      <c r="E350" s="33"/>
      <c r="F350" s="25"/>
      <c r="G350" s="31"/>
    </row>
    <row r="351" spans="5:7" ht="15.75" customHeight="1" x14ac:dyDescent="0.25">
      <c r="E351" s="33"/>
      <c r="F351" s="25"/>
      <c r="G351" s="31"/>
    </row>
    <row r="352" spans="5:7" ht="15.75" customHeight="1" x14ac:dyDescent="0.25">
      <c r="E352" s="33"/>
      <c r="F352" s="25"/>
      <c r="G352" s="31"/>
    </row>
    <row r="353" spans="5:7" ht="15.75" customHeight="1" x14ac:dyDescent="0.25">
      <c r="E353" s="33"/>
      <c r="F353" s="25"/>
      <c r="G353" s="31"/>
    </row>
    <row r="354" spans="5:7" ht="15.75" customHeight="1" x14ac:dyDescent="0.25">
      <c r="E354" s="33"/>
      <c r="F354" s="25"/>
      <c r="G354" s="31"/>
    </row>
    <row r="355" spans="5:7" ht="15.75" customHeight="1" x14ac:dyDescent="0.25">
      <c r="E355" s="33"/>
      <c r="F355" s="25"/>
      <c r="G355" s="31"/>
    </row>
    <row r="356" spans="5:7" ht="15.75" customHeight="1" x14ac:dyDescent="0.25">
      <c r="E356" s="33"/>
      <c r="F356" s="25"/>
      <c r="G356" s="31"/>
    </row>
    <row r="357" spans="5:7" ht="15.75" customHeight="1" x14ac:dyDescent="0.25">
      <c r="E357" s="33"/>
      <c r="F357" s="25"/>
      <c r="G357" s="31"/>
    </row>
    <row r="358" spans="5:7" ht="15.75" customHeight="1" x14ac:dyDescent="0.25">
      <c r="E358" s="33"/>
      <c r="F358" s="25"/>
      <c r="G358" s="31"/>
    </row>
    <row r="359" spans="5:7" ht="15.75" customHeight="1" x14ac:dyDescent="0.25">
      <c r="E359" s="33"/>
      <c r="F359" s="25"/>
      <c r="G359" s="31"/>
    </row>
    <row r="360" spans="5:7" ht="15.75" customHeight="1" x14ac:dyDescent="0.25">
      <c r="E360" s="33"/>
      <c r="F360" s="25"/>
      <c r="G360" s="31"/>
    </row>
    <row r="361" spans="5:7" ht="15.75" customHeight="1" x14ac:dyDescent="0.25">
      <c r="E361" s="33"/>
      <c r="F361" s="25"/>
      <c r="G361" s="31"/>
    </row>
    <row r="362" spans="5:7" ht="15.75" customHeight="1" x14ac:dyDescent="0.25">
      <c r="E362" s="33"/>
      <c r="F362" s="25"/>
      <c r="G362" s="31"/>
    </row>
    <row r="363" spans="5:7" ht="15.75" customHeight="1" x14ac:dyDescent="0.25">
      <c r="E363" s="33"/>
      <c r="F363" s="25"/>
      <c r="G363" s="31"/>
    </row>
    <row r="364" spans="5:7" ht="15.75" customHeight="1" x14ac:dyDescent="0.25">
      <c r="E364" s="33"/>
      <c r="F364" s="25"/>
      <c r="G364" s="31"/>
    </row>
    <row r="365" spans="5:7" ht="15.75" customHeight="1" x14ac:dyDescent="0.25">
      <c r="E365" s="33"/>
      <c r="F365" s="25"/>
      <c r="G365" s="31"/>
    </row>
    <row r="366" spans="5:7" ht="15.75" customHeight="1" x14ac:dyDescent="0.25">
      <c r="E366" s="33"/>
      <c r="F366" s="25"/>
      <c r="G366" s="31"/>
    </row>
    <row r="367" spans="5:7" ht="15.75" customHeight="1" x14ac:dyDescent="0.25">
      <c r="E367" s="33"/>
      <c r="F367" s="25"/>
      <c r="G367" s="31"/>
    </row>
    <row r="368" spans="5:7" ht="15.75" customHeight="1" x14ac:dyDescent="0.25">
      <c r="E368" s="33"/>
      <c r="F368" s="25"/>
      <c r="G368" s="31"/>
    </row>
    <row r="369" spans="5:7" ht="15.75" customHeight="1" x14ac:dyDescent="0.25">
      <c r="E369" s="33"/>
      <c r="F369" s="25"/>
      <c r="G369" s="31"/>
    </row>
    <row r="370" spans="5:7" ht="15.75" customHeight="1" x14ac:dyDescent="0.25">
      <c r="E370" s="33"/>
      <c r="F370" s="25"/>
      <c r="G370" s="31"/>
    </row>
    <row r="371" spans="5:7" ht="15.75" customHeight="1" x14ac:dyDescent="0.25">
      <c r="E371" s="33"/>
      <c r="F371" s="25"/>
      <c r="G371" s="31"/>
    </row>
    <row r="372" spans="5:7" ht="15.75" customHeight="1" x14ac:dyDescent="0.25">
      <c r="E372" s="33"/>
      <c r="F372" s="25"/>
      <c r="G372" s="31"/>
    </row>
    <row r="373" spans="5:7" ht="15.75" customHeight="1" x14ac:dyDescent="0.25">
      <c r="E373" s="33"/>
      <c r="F373" s="25"/>
      <c r="G373" s="31"/>
    </row>
    <row r="374" spans="5:7" ht="15.75" customHeight="1" x14ac:dyDescent="0.25">
      <c r="E374" s="33"/>
      <c r="F374" s="25"/>
      <c r="G374" s="31"/>
    </row>
    <row r="375" spans="5:7" ht="15.75" customHeight="1" x14ac:dyDescent="0.25">
      <c r="E375" s="33"/>
      <c r="F375" s="25"/>
      <c r="G375" s="31"/>
    </row>
    <row r="376" spans="5:7" ht="15.75" customHeight="1" x14ac:dyDescent="0.25">
      <c r="E376" s="33"/>
      <c r="F376" s="25"/>
      <c r="G376" s="31"/>
    </row>
    <row r="377" spans="5:7" ht="15.75" customHeight="1" x14ac:dyDescent="0.25">
      <c r="E377" s="33"/>
      <c r="F377" s="25"/>
      <c r="G377" s="31"/>
    </row>
    <row r="378" spans="5:7" ht="15.75" customHeight="1" x14ac:dyDescent="0.25">
      <c r="E378" s="33"/>
      <c r="F378" s="25"/>
      <c r="G378" s="31"/>
    </row>
    <row r="379" spans="5:7" ht="15.75" customHeight="1" x14ac:dyDescent="0.25">
      <c r="E379" s="33"/>
      <c r="F379" s="25"/>
      <c r="G379" s="31"/>
    </row>
    <row r="380" spans="5:7" ht="15.75" customHeight="1" x14ac:dyDescent="0.25">
      <c r="E380" s="33"/>
      <c r="F380" s="25"/>
      <c r="G380" s="31"/>
    </row>
    <row r="381" spans="5:7" ht="15.75" customHeight="1" x14ac:dyDescent="0.25">
      <c r="E381" s="33"/>
      <c r="F381" s="25"/>
      <c r="G381" s="31"/>
    </row>
    <row r="382" spans="5:7" ht="15.75" customHeight="1" x14ac:dyDescent="0.25">
      <c r="E382" s="33"/>
      <c r="F382" s="25"/>
      <c r="G382" s="31"/>
    </row>
    <row r="383" spans="5:7" ht="15.75" customHeight="1" x14ac:dyDescent="0.25">
      <c r="E383" s="33"/>
      <c r="F383" s="25"/>
      <c r="G383" s="31"/>
    </row>
    <row r="384" spans="5:7" ht="15.75" customHeight="1" x14ac:dyDescent="0.25">
      <c r="E384" s="33"/>
      <c r="F384" s="25"/>
      <c r="G384" s="31"/>
    </row>
    <row r="385" spans="5:7" ht="15.75" customHeight="1" x14ac:dyDescent="0.25">
      <c r="E385" s="33"/>
      <c r="F385" s="25"/>
      <c r="G385" s="31"/>
    </row>
    <row r="386" spans="5:7" ht="15.75" customHeight="1" x14ac:dyDescent="0.25">
      <c r="E386" s="33"/>
      <c r="F386" s="25"/>
      <c r="G386" s="31"/>
    </row>
    <row r="387" spans="5:7" ht="15.75" customHeight="1" x14ac:dyDescent="0.25">
      <c r="E387" s="33"/>
      <c r="F387" s="25"/>
      <c r="G387" s="31"/>
    </row>
    <row r="388" spans="5:7" ht="15.75" customHeight="1" x14ac:dyDescent="0.25">
      <c r="E388" s="33"/>
      <c r="F388" s="25"/>
      <c r="G388" s="31"/>
    </row>
    <row r="389" spans="5:7" ht="15.75" customHeight="1" x14ac:dyDescent="0.25">
      <c r="E389" s="33"/>
      <c r="F389" s="25"/>
      <c r="G389" s="31"/>
    </row>
    <row r="390" spans="5:7" ht="15.75" customHeight="1" x14ac:dyDescent="0.25">
      <c r="E390" s="33"/>
      <c r="F390" s="25"/>
      <c r="G390" s="31"/>
    </row>
    <row r="391" spans="5:7" ht="15.75" customHeight="1" x14ac:dyDescent="0.25">
      <c r="E391" s="33"/>
      <c r="F391" s="25"/>
      <c r="G391" s="31"/>
    </row>
    <row r="392" spans="5:7" ht="15.75" customHeight="1" x14ac:dyDescent="0.25">
      <c r="E392" s="33"/>
      <c r="F392" s="25"/>
      <c r="G392" s="31"/>
    </row>
    <row r="393" spans="5:7" ht="15.75" customHeight="1" x14ac:dyDescent="0.25">
      <c r="E393" s="33"/>
      <c r="F393" s="25"/>
      <c r="G393" s="31"/>
    </row>
    <row r="394" spans="5:7" ht="15.75" customHeight="1" x14ac:dyDescent="0.25">
      <c r="E394" s="33"/>
      <c r="F394" s="25"/>
      <c r="G394" s="31"/>
    </row>
    <row r="395" spans="5:7" ht="15.75" customHeight="1" x14ac:dyDescent="0.25">
      <c r="E395" s="33"/>
      <c r="F395" s="25"/>
      <c r="G395" s="31"/>
    </row>
    <row r="396" spans="5:7" ht="15.75" customHeight="1" x14ac:dyDescent="0.25">
      <c r="E396" s="33"/>
      <c r="F396" s="25"/>
      <c r="G396" s="31"/>
    </row>
    <row r="397" spans="5:7" ht="15.75" customHeight="1" x14ac:dyDescent="0.25">
      <c r="E397" s="33"/>
      <c r="F397" s="25"/>
      <c r="G397" s="31"/>
    </row>
    <row r="398" spans="5:7" ht="15.75" customHeight="1" x14ac:dyDescent="0.25">
      <c r="E398" s="33"/>
      <c r="F398" s="25"/>
      <c r="G398" s="31"/>
    </row>
    <row r="399" spans="5:7" ht="15.75" customHeight="1" x14ac:dyDescent="0.25">
      <c r="E399" s="33"/>
      <c r="F399" s="25"/>
      <c r="G399" s="31"/>
    </row>
    <row r="400" spans="5:7" ht="15.75" customHeight="1" x14ac:dyDescent="0.25">
      <c r="E400" s="33"/>
      <c r="F400" s="25"/>
      <c r="G400" s="31"/>
    </row>
    <row r="401" spans="5:7" ht="15.75" customHeight="1" x14ac:dyDescent="0.25">
      <c r="E401" s="33"/>
      <c r="F401" s="25"/>
      <c r="G401" s="31"/>
    </row>
    <row r="402" spans="5:7" ht="15.75" customHeight="1" x14ac:dyDescent="0.25">
      <c r="E402" s="33"/>
      <c r="F402" s="25"/>
      <c r="G402" s="31"/>
    </row>
    <row r="403" spans="5:7" ht="15.75" customHeight="1" x14ac:dyDescent="0.25">
      <c r="E403" s="33"/>
      <c r="F403" s="25"/>
      <c r="G403" s="31"/>
    </row>
    <row r="404" spans="5:7" ht="15.75" customHeight="1" x14ac:dyDescent="0.25">
      <c r="E404" s="33"/>
      <c r="F404" s="25"/>
      <c r="G404" s="31"/>
    </row>
    <row r="405" spans="5:7" ht="15.75" customHeight="1" x14ac:dyDescent="0.25">
      <c r="E405" s="33"/>
      <c r="F405" s="25"/>
      <c r="G405" s="31"/>
    </row>
    <row r="406" spans="5:7" ht="15.75" customHeight="1" x14ac:dyDescent="0.25">
      <c r="E406" s="33"/>
      <c r="F406" s="25"/>
      <c r="G406" s="31"/>
    </row>
    <row r="407" spans="5:7" ht="15.75" customHeight="1" x14ac:dyDescent="0.25">
      <c r="E407" s="33"/>
      <c r="F407" s="25"/>
      <c r="G407" s="31"/>
    </row>
    <row r="408" spans="5:7" ht="15.75" customHeight="1" x14ac:dyDescent="0.25">
      <c r="E408" s="33"/>
      <c r="F408" s="25"/>
      <c r="G408" s="31"/>
    </row>
    <row r="409" spans="5:7" ht="15.75" customHeight="1" x14ac:dyDescent="0.25">
      <c r="E409" s="33"/>
      <c r="F409" s="25"/>
      <c r="G409" s="31"/>
    </row>
    <row r="410" spans="5:7" ht="15.75" customHeight="1" x14ac:dyDescent="0.25">
      <c r="E410" s="33"/>
      <c r="F410" s="25"/>
      <c r="G410" s="31"/>
    </row>
    <row r="411" spans="5:7" ht="15.75" customHeight="1" x14ac:dyDescent="0.25">
      <c r="E411" s="33"/>
      <c r="F411" s="25"/>
      <c r="G411" s="31"/>
    </row>
    <row r="412" spans="5:7" ht="15.75" customHeight="1" x14ac:dyDescent="0.25">
      <c r="E412" s="33"/>
      <c r="F412" s="25"/>
      <c r="G412" s="31"/>
    </row>
    <row r="413" spans="5:7" ht="15.75" customHeight="1" x14ac:dyDescent="0.25">
      <c r="E413" s="33"/>
      <c r="F413" s="25"/>
      <c r="G413" s="31"/>
    </row>
    <row r="414" spans="5:7" ht="15.75" customHeight="1" x14ac:dyDescent="0.25">
      <c r="E414" s="33"/>
      <c r="F414" s="25"/>
      <c r="G414" s="31"/>
    </row>
    <row r="415" spans="5:7" ht="15.75" customHeight="1" x14ac:dyDescent="0.25">
      <c r="E415" s="33"/>
      <c r="F415" s="25"/>
      <c r="G415" s="31"/>
    </row>
    <row r="416" spans="5:7" ht="15.75" customHeight="1" x14ac:dyDescent="0.25">
      <c r="E416" s="33"/>
      <c r="F416" s="25"/>
      <c r="G416" s="31"/>
    </row>
    <row r="417" spans="5:7" ht="15.75" customHeight="1" x14ac:dyDescent="0.25">
      <c r="E417" s="33"/>
      <c r="F417" s="25"/>
      <c r="G417" s="31"/>
    </row>
    <row r="418" spans="5:7" ht="15.75" customHeight="1" x14ac:dyDescent="0.25">
      <c r="E418" s="33"/>
      <c r="F418" s="25"/>
      <c r="G418" s="31"/>
    </row>
    <row r="419" spans="5:7" ht="15.75" customHeight="1" x14ac:dyDescent="0.25">
      <c r="E419" s="33"/>
      <c r="F419" s="25"/>
      <c r="G419" s="31"/>
    </row>
    <row r="420" spans="5:7" ht="15.75" customHeight="1" x14ac:dyDescent="0.25">
      <c r="E420" s="33"/>
      <c r="F420" s="25"/>
      <c r="G420" s="31"/>
    </row>
    <row r="421" spans="5:7" ht="15.75" customHeight="1" x14ac:dyDescent="0.25">
      <c r="E421" s="33"/>
      <c r="F421" s="25"/>
      <c r="G421" s="31"/>
    </row>
    <row r="422" spans="5:7" ht="15.75" customHeight="1" x14ac:dyDescent="0.25">
      <c r="E422" s="33"/>
      <c r="F422" s="25"/>
      <c r="G422" s="31"/>
    </row>
    <row r="423" spans="5:7" ht="15.75" customHeight="1" x14ac:dyDescent="0.25">
      <c r="E423" s="33"/>
      <c r="F423" s="25"/>
      <c r="G423" s="31"/>
    </row>
    <row r="424" spans="5:7" ht="15.75" customHeight="1" x14ac:dyDescent="0.25">
      <c r="E424" s="33"/>
      <c r="F424" s="25"/>
      <c r="G424" s="31"/>
    </row>
    <row r="425" spans="5:7" ht="15.75" customHeight="1" x14ac:dyDescent="0.25">
      <c r="E425" s="33"/>
      <c r="F425" s="25"/>
      <c r="G425" s="31"/>
    </row>
    <row r="426" spans="5:7" ht="15.75" customHeight="1" x14ac:dyDescent="0.25">
      <c r="E426" s="33"/>
      <c r="F426" s="25"/>
      <c r="G426" s="31"/>
    </row>
    <row r="427" spans="5:7" ht="15.75" customHeight="1" x14ac:dyDescent="0.25">
      <c r="E427" s="33"/>
      <c r="F427" s="25"/>
      <c r="G427" s="31"/>
    </row>
    <row r="428" spans="5:7" ht="15.75" customHeight="1" x14ac:dyDescent="0.25">
      <c r="E428" s="33"/>
      <c r="F428" s="25"/>
      <c r="G428" s="31"/>
    </row>
    <row r="429" spans="5:7" ht="15.75" customHeight="1" x14ac:dyDescent="0.25">
      <c r="E429" s="33"/>
      <c r="F429" s="25"/>
      <c r="G429" s="31"/>
    </row>
    <row r="430" spans="5:7" ht="15.75" customHeight="1" x14ac:dyDescent="0.25">
      <c r="E430" s="33"/>
      <c r="F430" s="25"/>
      <c r="G430" s="31"/>
    </row>
    <row r="431" spans="5:7" ht="15.75" customHeight="1" x14ac:dyDescent="0.25">
      <c r="E431" s="33"/>
      <c r="F431" s="25"/>
      <c r="G431" s="31"/>
    </row>
    <row r="432" spans="5:7" ht="15.75" customHeight="1" x14ac:dyDescent="0.25">
      <c r="E432" s="33"/>
      <c r="F432" s="25"/>
      <c r="G432" s="31"/>
    </row>
    <row r="433" spans="5:7" ht="15.75" customHeight="1" x14ac:dyDescent="0.25">
      <c r="E433" s="33"/>
      <c r="F433" s="25"/>
      <c r="G433" s="31"/>
    </row>
    <row r="434" spans="5:7" ht="15.75" customHeight="1" x14ac:dyDescent="0.25">
      <c r="E434" s="33"/>
      <c r="F434" s="25"/>
      <c r="G434" s="31"/>
    </row>
    <row r="435" spans="5:7" ht="15.75" customHeight="1" x14ac:dyDescent="0.25">
      <c r="E435" s="33"/>
      <c r="F435" s="25"/>
      <c r="G435" s="31"/>
    </row>
    <row r="436" spans="5:7" ht="15.75" customHeight="1" x14ac:dyDescent="0.25">
      <c r="E436" s="33"/>
      <c r="F436" s="25"/>
      <c r="G436" s="31"/>
    </row>
    <row r="437" spans="5:7" ht="15.75" customHeight="1" x14ac:dyDescent="0.25">
      <c r="E437" s="33"/>
      <c r="F437" s="25"/>
      <c r="G437" s="31"/>
    </row>
    <row r="438" spans="5:7" ht="15.75" customHeight="1" x14ac:dyDescent="0.25">
      <c r="E438" s="33"/>
      <c r="F438" s="25"/>
      <c r="G438" s="31"/>
    </row>
    <row r="439" spans="5:7" ht="15.75" customHeight="1" x14ac:dyDescent="0.25">
      <c r="E439" s="33"/>
      <c r="F439" s="25"/>
      <c r="G439" s="31"/>
    </row>
    <row r="440" spans="5:7" ht="15.75" customHeight="1" x14ac:dyDescent="0.25">
      <c r="E440" s="33"/>
      <c r="F440" s="25"/>
      <c r="G440" s="31"/>
    </row>
    <row r="441" spans="5:7" ht="15.75" customHeight="1" x14ac:dyDescent="0.25">
      <c r="E441" s="33"/>
      <c r="F441" s="25"/>
      <c r="G441" s="31"/>
    </row>
    <row r="442" spans="5:7" ht="15.75" customHeight="1" x14ac:dyDescent="0.25">
      <c r="E442" s="33"/>
      <c r="F442" s="25"/>
      <c r="G442" s="31"/>
    </row>
    <row r="443" spans="5:7" ht="15.75" customHeight="1" x14ac:dyDescent="0.25">
      <c r="E443" s="33"/>
      <c r="F443" s="25"/>
      <c r="G443" s="31"/>
    </row>
    <row r="444" spans="5:7" ht="15.75" customHeight="1" x14ac:dyDescent="0.25">
      <c r="E444" s="33"/>
      <c r="F444" s="25"/>
      <c r="G444" s="31"/>
    </row>
    <row r="445" spans="5:7" ht="15.75" customHeight="1" x14ac:dyDescent="0.25">
      <c r="E445" s="33"/>
      <c r="F445" s="25"/>
      <c r="G445" s="31"/>
    </row>
    <row r="446" spans="5:7" ht="15.75" customHeight="1" x14ac:dyDescent="0.25">
      <c r="E446" s="33"/>
      <c r="F446" s="25"/>
      <c r="G446" s="31"/>
    </row>
    <row r="447" spans="5:7" ht="15.75" customHeight="1" x14ac:dyDescent="0.25">
      <c r="E447" s="33"/>
      <c r="F447" s="25"/>
      <c r="G447" s="31"/>
    </row>
    <row r="448" spans="5:7" ht="15.75" customHeight="1" x14ac:dyDescent="0.25">
      <c r="E448" s="33"/>
      <c r="F448" s="25"/>
      <c r="G448" s="31"/>
    </row>
    <row r="449" spans="5:7" ht="15.75" customHeight="1" x14ac:dyDescent="0.25">
      <c r="E449" s="33"/>
      <c r="F449" s="25"/>
      <c r="G449" s="31"/>
    </row>
    <row r="450" spans="5:7" ht="15.75" customHeight="1" x14ac:dyDescent="0.25">
      <c r="E450" s="33"/>
      <c r="F450" s="25"/>
      <c r="G450" s="31"/>
    </row>
    <row r="451" spans="5:7" ht="15.75" customHeight="1" x14ac:dyDescent="0.25">
      <c r="E451" s="33"/>
      <c r="F451" s="25"/>
      <c r="G451" s="31"/>
    </row>
    <row r="452" spans="5:7" ht="15.75" customHeight="1" x14ac:dyDescent="0.25">
      <c r="E452" s="33"/>
      <c r="F452" s="25"/>
      <c r="G452" s="31"/>
    </row>
    <row r="453" spans="5:7" ht="15.75" customHeight="1" x14ac:dyDescent="0.25">
      <c r="E453" s="33"/>
      <c r="F453" s="25"/>
      <c r="G453" s="31"/>
    </row>
    <row r="454" spans="5:7" ht="15.75" customHeight="1" x14ac:dyDescent="0.25">
      <c r="E454" s="33"/>
      <c r="F454" s="25"/>
      <c r="G454" s="31"/>
    </row>
    <row r="455" spans="5:7" ht="15.75" customHeight="1" x14ac:dyDescent="0.25">
      <c r="E455" s="33"/>
      <c r="F455" s="25"/>
      <c r="G455" s="31"/>
    </row>
    <row r="456" spans="5:7" ht="15.75" customHeight="1" x14ac:dyDescent="0.25">
      <c r="E456" s="33"/>
      <c r="F456" s="25"/>
      <c r="G456" s="31"/>
    </row>
    <row r="457" spans="5:7" ht="15.75" customHeight="1" x14ac:dyDescent="0.25">
      <c r="E457" s="33"/>
      <c r="F457" s="25"/>
      <c r="G457" s="31"/>
    </row>
    <row r="458" spans="5:7" ht="15.75" customHeight="1" x14ac:dyDescent="0.25">
      <c r="E458" s="33"/>
      <c r="F458" s="25"/>
      <c r="G458" s="31"/>
    </row>
    <row r="459" spans="5:7" ht="15.75" customHeight="1" x14ac:dyDescent="0.25">
      <c r="E459" s="33"/>
      <c r="F459" s="25"/>
      <c r="G459" s="31"/>
    </row>
    <row r="460" spans="5:7" ht="15.75" customHeight="1" x14ac:dyDescent="0.25">
      <c r="E460" s="33"/>
      <c r="F460" s="25"/>
      <c r="G460" s="31"/>
    </row>
    <row r="461" spans="5:7" ht="15.75" customHeight="1" x14ac:dyDescent="0.25">
      <c r="E461" s="33"/>
      <c r="F461" s="25"/>
      <c r="G461" s="31"/>
    </row>
    <row r="462" spans="5:7" ht="15.75" customHeight="1" x14ac:dyDescent="0.25">
      <c r="E462" s="33"/>
      <c r="F462" s="25"/>
      <c r="G462" s="31"/>
    </row>
    <row r="463" spans="5:7" ht="15.75" customHeight="1" x14ac:dyDescent="0.25">
      <c r="E463" s="33"/>
      <c r="F463" s="25"/>
      <c r="G463" s="31"/>
    </row>
    <row r="464" spans="5:7" ht="15.75" customHeight="1" x14ac:dyDescent="0.25">
      <c r="E464" s="33"/>
      <c r="F464" s="25"/>
      <c r="G464" s="31"/>
    </row>
    <row r="465" spans="5:7" ht="15.75" customHeight="1" x14ac:dyDescent="0.25">
      <c r="E465" s="33"/>
      <c r="F465" s="25"/>
      <c r="G465" s="31"/>
    </row>
    <row r="466" spans="5:7" ht="15.75" customHeight="1" x14ac:dyDescent="0.25">
      <c r="E466" s="33"/>
      <c r="F466" s="25"/>
      <c r="G466" s="31"/>
    </row>
    <row r="467" spans="5:7" ht="15.75" customHeight="1" x14ac:dyDescent="0.25">
      <c r="E467" s="33"/>
      <c r="F467" s="25"/>
      <c r="G467" s="31"/>
    </row>
    <row r="468" spans="5:7" ht="15.75" customHeight="1" x14ac:dyDescent="0.25">
      <c r="E468" s="33"/>
      <c r="F468" s="25"/>
      <c r="G468" s="31"/>
    </row>
    <row r="469" spans="5:7" ht="15.75" customHeight="1" x14ac:dyDescent="0.25">
      <c r="E469" s="33"/>
      <c r="F469" s="25"/>
      <c r="G469" s="31"/>
    </row>
    <row r="470" spans="5:7" ht="15.75" customHeight="1" x14ac:dyDescent="0.25">
      <c r="E470" s="33"/>
      <c r="F470" s="25"/>
      <c r="G470" s="31"/>
    </row>
    <row r="471" spans="5:7" ht="15.75" customHeight="1" x14ac:dyDescent="0.25">
      <c r="E471" s="33"/>
      <c r="F471" s="25"/>
      <c r="G471" s="31"/>
    </row>
    <row r="472" spans="5:7" ht="15.75" customHeight="1" x14ac:dyDescent="0.25">
      <c r="E472" s="33"/>
      <c r="F472" s="25"/>
      <c r="G472" s="31"/>
    </row>
    <row r="473" spans="5:7" ht="15.75" customHeight="1" x14ac:dyDescent="0.25">
      <c r="E473" s="33"/>
      <c r="F473" s="25"/>
      <c r="G473" s="31"/>
    </row>
    <row r="474" spans="5:7" ht="15.75" customHeight="1" x14ac:dyDescent="0.25">
      <c r="E474" s="33"/>
      <c r="F474" s="25"/>
      <c r="G474" s="31"/>
    </row>
    <row r="475" spans="5:7" ht="15.75" customHeight="1" x14ac:dyDescent="0.25">
      <c r="E475" s="33"/>
      <c r="F475" s="25"/>
      <c r="G475" s="31"/>
    </row>
    <row r="476" spans="5:7" ht="15.75" customHeight="1" x14ac:dyDescent="0.25">
      <c r="E476" s="33"/>
      <c r="F476" s="25"/>
      <c r="G476" s="31"/>
    </row>
    <row r="477" spans="5:7" ht="15.75" customHeight="1" x14ac:dyDescent="0.25">
      <c r="E477" s="33"/>
      <c r="F477" s="25"/>
      <c r="G477" s="31"/>
    </row>
    <row r="478" spans="5:7" ht="15.75" customHeight="1" x14ac:dyDescent="0.25">
      <c r="E478" s="33"/>
      <c r="F478" s="25"/>
      <c r="G478" s="31"/>
    </row>
    <row r="479" spans="5:7" ht="15.75" customHeight="1" x14ac:dyDescent="0.25">
      <c r="E479" s="33"/>
      <c r="F479" s="25"/>
      <c r="G479" s="31"/>
    </row>
    <row r="480" spans="5:7" ht="15.75" customHeight="1" x14ac:dyDescent="0.25">
      <c r="E480" s="33"/>
      <c r="F480" s="25"/>
      <c r="G480" s="31"/>
    </row>
    <row r="481" spans="5:7" ht="15.75" customHeight="1" x14ac:dyDescent="0.25">
      <c r="E481" s="33"/>
      <c r="F481" s="25"/>
      <c r="G481" s="31"/>
    </row>
    <row r="482" spans="5:7" ht="15.75" customHeight="1" x14ac:dyDescent="0.25">
      <c r="E482" s="33"/>
      <c r="F482" s="25"/>
      <c r="G482" s="31"/>
    </row>
    <row r="483" spans="5:7" ht="15.75" customHeight="1" x14ac:dyDescent="0.25">
      <c r="E483" s="33"/>
      <c r="F483" s="25"/>
      <c r="G483" s="31"/>
    </row>
    <row r="484" spans="5:7" ht="15.75" customHeight="1" x14ac:dyDescent="0.25">
      <c r="E484" s="33"/>
      <c r="F484" s="25"/>
      <c r="G484" s="31"/>
    </row>
    <row r="485" spans="5:7" ht="15.75" customHeight="1" x14ac:dyDescent="0.25">
      <c r="E485" s="33"/>
      <c r="F485" s="25"/>
      <c r="G485" s="31"/>
    </row>
    <row r="486" spans="5:7" ht="15.75" customHeight="1" x14ac:dyDescent="0.25">
      <c r="E486" s="33"/>
      <c r="F486" s="25"/>
      <c r="G486" s="31"/>
    </row>
    <row r="487" spans="5:7" ht="15.75" customHeight="1" x14ac:dyDescent="0.25">
      <c r="E487" s="33"/>
      <c r="F487" s="25"/>
      <c r="G487" s="31"/>
    </row>
    <row r="488" spans="5:7" ht="15.75" customHeight="1" x14ac:dyDescent="0.25">
      <c r="E488" s="33"/>
      <c r="F488" s="25"/>
      <c r="G488" s="31"/>
    </row>
    <row r="489" spans="5:7" ht="15.75" customHeight="1" x14ac:dyDescent="0.25">
      <c r="E489" s="33"/>
      <c r="F489" s="25"/>
      <c r="G489" s="31"/>
    </row>
    <row r="490" spans="5:7" ht="15.75" customHeight="1" x14ac:dyDescent="0.25">
      <c r="E490" s="33"/>
      <c r="F490" s="25"/>
      <c r="G490" s="31"/>
    </row>
    <row r="491" spans="5:7" ht="15.75" customHeight="1" x14ac:dyDescent="0.25">
      <c r="E491" s="33"/>
      <c r="F491" s="25"/>
      <c r="G491" s="31"/>
    </row>
    <row r="492" spans="5:7" ht="15.75" customHeight="1" x14ac:dyDescent="0.25">
      <c r="E492" s="33"/>
      <c r="F492" s="25"/>
      <c r="G492" s="31"/>
    </row>
    <row r="493" spans="5:7" ht="15.75" customHeight="1" x14ac:dyDescent="0.25">
      <c r="E493" s="33"/>
      <c r="F493" s="25"/>
      <c r="G493" s="31"/>
    </row>
    <row r="494" spans="5:7" ht="15.75" customHeight="1" x14ac:dyDescent="0.25">
      <c r="E494" s="33"/>
      <c r="F494" s="25"/>
      <c r="G494" s="31"/>
    </row>
    <row r="495" spans="5:7" ht="15.75" customHeight="1" x14ac:dyDescent="0.25">
      <c r="E495" s="33"/>
      <c r="F495" s="25"/>
      <c r="G495" s="31"/>
    </row>
    <row r="496" spans="5:7" ht="15.75" customHeight="1" x14ac:dyDescent="0.25">
      <c r="E496" s="33"/>
      <c r="F496" s="25"/>
      <c r="G496" s="31"/>
    </row>
    <row r="497" spans="5:7" ht="15.75" customHeight="1" x14ac:dyDescent="0.25">
      <c r="E497" s="33"/>
      <c r="F497" s="25"/>
      <c r="G497" s="31"/>
    </row>
    <row r="498" spans="5:7" ht="15.75" customHeight="1" x14ac:dyDescent="0.25">
      <c r="E498" s="33"/>
      <c r="F498" s="25"/>
      <c r="G498" s="31"/>
    </row>
    <row r="499" spans="5:7" ht="15.75" customHeight="1" x14ac:dyDescent="0.25">
      <c r="E499" s="33"/>
      <c r="F499" s="25"/>
      <c r="G499" s="31"/>
    </row>
    <row r="500" spans="5:7" ht="15.75" customHeight="1" x14ac:dyDescent="0.25">
      <c r="E500" s="33"/>
      <c r="F500" s="25"/>
      <c r="G500" s="31"/>
    </row>
    <row r="501" spans="5:7" ht="15.75" customHeight="1" x14ac:dyDescent="0.25">
      <c r="E501" s="33"/>
      <c r="F501" s="25"/>
      <c r="G501" s="31"/>
    </row>
    <row r="502" spans="5:7" ht="15.75" customHeight="1" x14ac:dyDescent="0.25">
      <c r="E502" s="33"/>
      <c r="F502" s="25"/>
      <c r="G502" s="31"/>
    </row>
    <row r="503" spans="5:7" ht="15.75" customHeight="1" x14ac:dyDescent="0.25">
      <c r="E503" s="33"/>
      <c r="F503" s="25"/>
      <c r="G503" s="31"/>
    </row>
    <row r="504" spans="5:7" ht="15.75" customHeight="1" x14ac:dyDescent="0.25">
      <c r="E504" s="33"/>
      <c r="F504" s="25"/>
      <c r="G504" s="31"/>
    </row>
    <row r="505" spans="5:7" ht="15.75" customHeight="1" x14ac:dyDescent="0.25">
      <c r="E505" s="33"/>
      <c r="F505" s="25"/>
      <c r="G505" s="31"/>
    </row>
    <row r="506" spans="5:7" ht="15.75" customHeight="1" x14ac:dyDescent="0.25">
      <c r="E506" s="33"/>
      <c r="F506" s="25"/>
      <c r="G506" s="31"/>
    </row>
    <row r="507" spans="5:7" ht="15.75" customHeight="1" x14ac:dyDescent="0.25">
      <c r="E507" s="33"/>
      <c r="F507" s="25"/>
      <c r="G507" s="31"/>
    </row>
    <row r="508" spans="5:7" ht="15.75" customHeight="1" x14ac:dyDescent="0.25">
      <c r="E508" s="33"/>
      <c r="F508" s="25"/>
      <c r="G508" s="31"/>
    </row>
    <row r="509" spans="5:7" ht="15.75" customHeight="1" x14ac:dyDescent="0.25">
      <c r="E509" s="33"/>
      <c r="F509" s="25"/>
      <c r="G509" s="31"/>
    </row>
    <row r="510" spans="5:7" ht="15.75" customHeight="1" x14ac:dyDescent="0.25">
      <c r="E510" s="33"/>
      <c r="F510" s="25"/>
      <c r="G510" s="31"/>
    </row>
    <row r="511" spans="5:7" ht="15.75" customHeight="1" x14ac:dyDescent="0.25">
      <c r="E511" s="33"/>
      <c r="F511" s="25"/>
      <c r="G511" s="31"/>
    </row>
    <row r="512" spans="5:7" ht="15.75" customHeight="1" x14ac:dyDescent="0.25">
      <c r="E512" s="33"/>
      <c r="F512" s="25"/>
      <c r="G512" s="31"/>
    </row>
    <row r="513" spans="5:7" ht="15.75" customHeight="1" x14ac:dyDescent="0.25">
      <c r="E513" s="33"/>
      <c r="F513" s="25"/>
      <c r="G513" s="31"/>
    </row>
    <row r="514" spans="5:7" ht="15.75" customHeight="1" x14ac:dyDescent="0.25">
      <c r="E514" s="33"/>
      <c r="F514" s="25"/>
      <c r="G514" s="31"/>
    </row>
    <row r="515" spans="5:7" ht="15.75" customHeight="1" x14ac:dyDescent="0.25">
      <c r="E515" s="33"/>
      <c r="F515" s="25"/>
      <c r="G515" s="31"/>
    </row>
    <row r="516" spans="5:7" ht="15.75" customHeight="1" x14ac:dyDescent="0.25">
      <c r="E516" s="33"/>
      <c r="F516" s="25"/>
      <c r="G516" s="31"/>
    </row>
    <row r="517" spans="5:7" ht="15.75" customHeight="1" x14ac:dyDescent="0.25">
      <c r="E517" s="33"/>
      <c r="F517" s="25"/>
      <c r="G517" s="31"/>
    </row>
    <row r="518" spans="5:7" ht="15.75" customHeight="1" x14ac:dyDescent="0.25">
      <c r="E518" s="33"/>
      <c r="F518" s="25"/>
      <c r="G518" s="31"/>
    </row>
    <row r="519" spans="5:7" ht="15.75" customHeight="1" x14ac:dyDescent="0.25">
      <c r="E519" s="33"/>
      <c r="F519" s="25"/>
      <c r="G519" s="31"/>
    </row>
    <row r="520" spans="5:7" ht="15.75" customHeight="1" x14ac:dyDescent="0.25">
      <c r="E520" s="33"/>
      <c r="F520" s="25"/>
      <c r="G520" s="31"/>
    </row>
    <row r="521" spans="5:7" ht="15.75" customHeight="1" x14ac:dyDescent="0.25">
      <c r="E521" s="33"/>
      <c r="F521" s="25"/>
      <c r="G521" s="31"/>
    </row>
    <row r="522" spans="5:7" ht="15.75" customHeight="1" x14ac:dyDescent="0.25">
      <c r="E522" s="33"/>
      <c r="F522" s="25"/>
      <c r="G522" s="31"/>
    </row>
    <row r="523" spans="5:7" ht="15.75" customHeight="1" x14ac:dyDescent="0.25">
      <c r="E523" s="33"/>
      <c r="F523" s="25"/>
      <c r="G523" s="31"/>
    </row>
    <row r="524" spans="5:7" ht="15.75" customHeight="1" x14ac:dyDescent="0.25">
      <c r="E524" s="33"/>
      <c r="F524" s="25"/>
      <c r="G524" s="31"/>
    </row>
    <row r="525" spans="5:7" ht="15.75" customHeight="1" x14ac:dyDescent="0.25">
      <c r="E525" s="33"/>
      <c r="F525" s="25"/>
      <c r="G525" s="31"/>
    </row>
    <row r="526" spans="5:7" ht="15.75" customHeight="1" x14ac:dyDescent="0.25">
      <c r="E526" s="33"/>
      <c r="F526" s="25"/>
      <c r="G526" s="31"/>
    </row>
    <row r="527" spans="5:7" ht="15.75" customHeight="1" x14ac:dyDescent="0.25">
      <c r="E527" s="33"/>
      <c r="F527" s="25"/>
      <c r="G527" s="31"/>
    </row>
    <row r="528" spans="5:7" ht="15.75" customHeight="1" x14ac:dyDescent="0.25">
      <c r="E528" s="33"/>
      <c r="F528" s="25"/>
      <c r="G528" s="31"/>
    </row>
    <row r="529" spans="5:7" ht="15.75" customHeight="1" x14ac:dyDescent="0.25">
      <c r="E529" s="33"/>
      <c r="F529" s="25"/>
      <c r="G529" s="31"/>
    </row>
    <row r="530" spans="5:7" ht="15.75" customHeight="1" x14ac:dyDescent="0.25">
      <c r="E530" s="33"/>
      <c r="F530" s="25"/>
      <c r="G530" s="31"/>
    </row>
    <row r="531" spans="5:7" ht="15.75" customHeight="1" x14ac:dyDescent="0.25">
      <c r="E531" s="33"/>
      <c r="F531" s="25"/>
      <c r="G531" s="31"/>
    </row>
    <row r="532" spans="5:7" ht="15.75" customHeight="1" x14ac:dyDescent="0.25">
      <c r="E532" s="33"/>
      <c r="F532" s="25"/>
      <c r="G532" s="31"/>
    </row>
    <row r="533" spans="5:7" ht="15.75" customHeight="1" x14ac:dyDescent="0.25">
      <c r="E533" s="33"/>
      <c r="F533" s="25"/>
      <c r="G533" s="31"/>
    </row>
    <row r="534" spans="5:7" ht="15.75" customHeight="1" x14ac:dyDescent="0.25">
      <c r="E534" s="33"/>
      <c r="F534" s="25"/>
      <c r="G534" s="31"/>
    </row>
    <row r="535" spans="5:7" ht="15.75" customHeight="1" x14ac:dyDescent="0.25">
      <c r="E535" s="33"/>
      <c r="F535" s="25"/>
      <c r="G535" s="31"/>
    </row>
    <row r="536" spans="5:7" ht="15.75" customHeight="1" x14ac:dyDescent="0.25">
      <c r="E536" s="33"/>
      <c r="F536" s="25"/>
      <c r="G536" s="31"/>
    </row>
    <row r="537" spans="5:7" ht="15.75" customHeight="1" x14ac:dyDescent="0.25">
      <c r="E537" s="33"/>
      <c r="F537" s="25"/>
      <c r="G537" s="31"/>
    </row>
    <row r="538" spans="5:7" ht="15.75" customHeight="1" x14ac:dyDescent="0.25">
      <c r="E538" s="33"/>
      <c r="F538" s="25"/>
      <c r="G538" s="31"/>
    </row>
    <row r="539" spans="5:7" ht="15.75" customHeight="1" x14ac:dyDescent="0.25">
      <c r="E539" s="33"/>
      <c r="F539" s="25"/>
      <c r="G539" s="31"/>
    </row>
    <row r="540" spans="5:7" ht="15.75" customHeight="1" x14ac:dyDescent="0.25">
      <c r="E540" s="33"/>
      <c r="F540" s="25"/>
      <c r="G540" s="31"/>
    </row>
    <row r="541" spans="5:7" ht="15.75" customHeight="1" x14ac:dyDescent="0.25">
      <c r="E541" s="33"/>
      <c r="F541" s="25"/>
      <c r="G541" s="31"/>
    </row>
    <row r="542" spans="5:7" ht="15.75" customHeight="1" x14ac:dyDescent="0.25">
      <c r="E542" s="33"/>
      <c r="F542" s="25"/>
      <c r="G542" s="31"/>
    </row>
    <row r="543" spans="5:7" ht="15.75" customHeight="1" x14ac:dyDescent="0.25">
      <c r="E543" s="33"/>
      <c r="F543" s="25"/>
      <c r="G543" s="31"/>
    </row>
    <row r="544" spans="5:7" ht="15.75" customHeight="1" x14ac:dyDescent="0.25">
      <c r="E544" s="33"/>
      <c r="F544" s="25"/>
      <c r="G544" s="31"/>
    </row>
    <row r="545" spans="5:7" ht="15.75" customHeight="1" x14ac:dyDescent="0.25">
      <c r="E545" s="33"/>
      <c r="F545" s="25"/>
      <c r="G545" s="31"/>
    </row>
    <row r="546" spans="5:7" ht="15.75" customHeight="1" x14ac:dyDescent="0.25">
      <c r="E546" s="33"/>
      <c r="F546" s="25"/>
      <c r="G546" s="31"/>
    </row>
    <row r="547" spans="5:7" ht="15.75" customHeight="1" x14ac:dyDescent="0.25">
      <c r="E547" s="33"/>
      <c r="F547" s="25"/>
      <c r="G547" s="31"/>
    </row>
    <row r="548" spans="5:7" ht="15.75" customHeight="1" x14ac:dyDescent="0.25">
      <c r="E548" s="33"/>
      <c r="F548" s="25"/>
      <c r="G548" s="31"/>
    </row>
    <row r="549" spans="5:7" ht="15.75" customHeight="1" x14ac:dyDescent="0.25">
      <c r="E549" s="33"/>
      <c r="F549" s="25"/>
      <c r="G549" s="31"/>
    </row>
    <row r="550" spans="5:7" ht="15.75" customHeight="1" x14ac:dyDescent="0.25">
      <c r="E550" s="33"/>
      <c r="F550" s="25"/>
      <c r="G550" s="31"/>
    </row>
    <row r="551" spans="5:7" ht="15.75" customHeight="1" x14ac:dyDescent="0.25">
      <c r="E551" s="33"/>
      <c r="F551" s="25"/>
      <c r="G551" s="31"/>
    </row>
    <row r="552" spans="5:7" ht="15.75" customHeight="1" x14ac:dyDescent="0.25">
      <c r="E552" s="33"/>
      <c r="F552" s="25"/>
      <c r="G552" s="31"/>
    </row>
    <row r="553" spans="5:7" ht="15.75" customHeight="1" x14ac:dyDescent="0.25">
      <c r="E553" s="33"/>
      <c r="F553" s="25"/>
      <c r="G553" s="31"/>
    </row>
    <row r="554" spans="5:7" ht="15.75" customHeight="1" x14ac:dyDescent="0.25">
      <c r="E554" s="33"/>
      <c r="F554" s="25"/>
      <c r="G554" s="31"/>
    </row>
    <row r="555" spans="5:7" ht="15.75" customHeight="1" x14ac:dyDescent="0.25">
      <c r="E555" s="33"/>
      <c r="F555" s="25"/>
      <c r="G555" s="31"/>
    </row>
    <row r="556" spans="5:7" ht="15.75" customHeight="1" x14ac:dyDescent="0.25">
      <c r="E556" s="33"/>
      <c r="F556" s="25"/>
      <c r="G556" s="31"/>
    </row>
    <row r="557" spans="5:7" ht="15.75" customHeight="1" x14ac:dyDescent="0.25">
      <c r="E557" s="33"/>
      <c r="F557" s="25"/>
      <c r="G557" s="31"/>
    </row>
    <row r="558" spans="5:7" ht="15.75" customHeight="1" x14ac:dyDescent="0.25">
      <c r="E558" s="33"/>
      <c r="F558" s="25"/>
      <c r="G558" s="31"/>
    </row>
    <row r="559" spans="5:7" ht="15.75" customHeight="1" x14ac:dyDescent="0.25">
      <c r="E559" s="33"/>
      <c r="F559" s="25"/>
      <c r="G559" s="31"/>
    </row>
    <row r="560" spans="5:7" ht="15.75" customHeight="1" x14ac:dyDescent="0.25">
      <c r="E560" s="33"/>
      <c r="F560" s="25"/>
      <c r="G560" s="31"/>
    </row>
    <row r="561" spans="5:7" ht="15.75" customHeight="1" x14ac:dyDescent="0.25">
      <c r="E561" s="33"/>
      <c r="F561" s="25"/>
      <c r="G561" s="31"/>
    </row>
    <row r="562" spans="5:7" ht="15.75" customHeight="1" x14ac:dyDescent="0.25">
      <c r="E562" s="33"/>
      <c r="F562" s="25"/>
      <c r="G562" s="31"/>
    </row>
    <row r="563" spans="5:7" ht="15.75" customHeight="1" x14ac:dyDescent="0.25">
      <c r="E563" s="33"/>
      <c r="F563" s="25"/>
      <c r="G563" s="31"/>
    </row>
    <row r="564" spans="5:7" ht="15.75" customHeight="1" x14ac:dyDescent="0.25">
      <c r="E564" s="33"/>
      <c r="F564" s="25"/>
      <c r="G564" s="31"/>
    </row>
    <row r="565" spans="5:7" ht="15.75" customHeight="1" x14ac:dyDescent="0.25">
      <c r="E565" s="33"/>
      <c r="F565" s="25"/>
      <c r="G565" s="31"/>
    </row>
    <row r="566" spans="5:7" ht="15.75" customHeight="1" x14ac:dyDescent="0.25">
      <c r="E566" s="33"/>
      <c r="F566" s="25"/>
      <c r="G566" s="31"/>
    </row>
    <row r="567" spans="5:7" ht="15.75" customHeight="1" x14ac:dyDescent="0.25">
      <c r="E567" s="33"/>
      <c r="F567" s="25"/>
      <c r="G567" s="31"/>
    </row>
    <row r="568" spans="5:7" ht="15.75" customHeight="1" x14ac:dyDescent="0.25">
      <c r="E568" s="33"/>
      <c r="F568" s="25"/>
      <c r="G568" s="31"/>
    </row>
    <row r="569" spans="5:7" ht="15.75" customHeight="1" x14ac:dyDescent="0.25">
      <c r="E569" s="33"/>
      <c r="F569" s="25"/>
      <c r="G569" s="31"/>
    </row>
    <row r="570" spans="5:7" ht="15.75" customHeight="1" x14ac:dyDescent="0.25">
      <c r="E570" s="33"/>
      <c r="F570" s="25"/>
      <c r="G570" s="31"/>
    </row>
    <row r="571" spans="5:7" ht="15.75" customHeight="1" x14ac:dyDescent="0.25">
      <c r="E571" s="33"/>
      <c r="F571" s="25"/>
      <c r="G571" s="31"/>
    </row>
    <row r="572" spans="5:7" ht="15.75" customHeight="1" x14ac:dyDescent="0.25">
      <c r="E572" s="33"/>
      <c r="F572" s="25"/>
      <c r="G572" s="31"/>
    </row>
    <row r="573" spans="5:7" ht="15.75" customHeight="1" x14ac:dyDescent="0.25">
      <c r="E573" s="33"/>
      <c r="F573" s="25"/>
      <c r="G573" s="31"/>
    </row>
    <row r="574" spans="5:7" ht="15.75" customHeight="1" x14ac:dyDescent="0.25">
      <c r="E574" s="33"/>
      <c r="F574" s="25"/>
      <c r="G574" s="31"/>
    </row>
    <row r="575" spans="5:7" ht="15.75" customHeight="1" x14ac:dyDescent="0.25">
      <c r="E575" s="33"/>
      <c r="F575" s="25"/>
      <c r="G575" s="31"/>
    </row>
    <row r="576" spans="5:7" ht="15.75" customHeight="1" x14ac:dyDescent="0.25">
      <c r="E576" s="33"/>
      <c r="F576" s="25"/>
      <c r="G576" s="31"/>
    </row>
    <row r="577" spans="5:7" ht="15.75" customHeight="1" x14ac:dyDescent="0.25">
      <c r="E577" s="33"/>
      <c r="F577" s="25"/>
      <c r="G577" s="31"/>
    </row>
    <row r="578" spans="5:7" ht="15.75" customHeight="1" x14ac:dyDescent="0.25">
      <c r="E578" s="33"/>
      <c r="F578" s="25"/>
      <c r="G578" s="31"/>
    </row>
    <row r="579" spans="5:7" ht="15.75" customHeight="1" x14ac:dyDescent="0.25">
      <c r="E579" s="33"/>
      <c r="F579" s="25"/>
      <c r="G579" s="31"/>
    </row>
    <row r="580" spans="5:7" ht="15.75" customHeight="1" x14ac:dyDescent="0.25">
      <c r="E580" s="33"/>
      <c r="F580" s="25"/>
      <c r="G580" s="31"/>
    </row>
    <row r="581" spans="5:7" ht="15.75" customHeight="1" x14ac:dyDescent="0.25">
      <c r="E581" s="33"/>
      <c r="F581" s="25"/>
      <c r="G581" s="31"/>
    </row>
    <row r="582" spans="5:7" ht="15.75" customHeight="1" x14ac:dyDescent="0.25">
      <c r="E582" s="33"/>
      <c r="F582" s="25"/>
      <c r="G582" s="31"/>
    </row>
    <row r="583" spans="5:7" ht="15.75" customHeight="1" x14ac:dyDescent="0.25">
      <c r="E583" s="33"/>
      <c r="F583" s="25"/>
      <c r="G583" s="31"/>
    </row>
    <row r="584" spans="5:7" ht="15.75" customHeight="1" x14ac:dyDescent="0.25">
      <c r="E584" s="33"/>
      <c r="F584" s="25"/>
      <c r="G584" s="31"/>
    </row>
    <row r="585" spans="5:7" ht="15.75" customHeight="1" x14ac:dyDescent="0.25">
      <c r="E585" s="33"/>
      <c r="F585" s="25"/>
      <c r="G585" s="31"/>
    </row>
    <row r="586" spans="5:7" ht="15.75" customHeight="1" x14ac:dyDescent="0.25">
      <c r="E586" s="33"/>
      <c r="F586" s="25"/>
      <c r="G586" s="31"/>
    </row>
    <row r="587" spans="5:7" ht="15.75" customHeight="1" x14ac:dyDescent="0.25">
      <c r="E587" s="33"/>
      <c r="F587" s="25"/>
      <c r="G587" s="31"/>
    </row>
    <row r="588" spans="5:7" ht="15.75" customHeight="1" x14ac:dyDescent="0.25">
      <c r="E588" s="33"/>
      <c r="F588" s="25"/>
      <c r="G588" s="31"/>
    </row>
    <row r="589" spans="5:7" ht="15.75" customHeight="1" x14ac:dyDescent="0.25">
      <c r="E589" s="33"/>
      <c r="F589" s="25"/>
      <c r="G589" s="31"/>
    </row>
    <row r="590" spans="5:7" ht="15.75" customHeight="1" x14ac:dyDescent="0.25">
      <c r="E590" s="33"/>
      <c r="F590" s="25"/>
      <c r="G590" s="31"/>
    </row>
    <row r="591" spans="5:7" ht="15.75" customHeight="1" x14ac:dyDescent="0.25">
      <c r="E591" s="33"/>
      <c r="F591" s="25"/>
      <c r="G591" s="31"/>
    </row>
    <row r="592" spans="5:7" ht="15.75" customHeight="1" x14ac:dyDescent="0.25">
      <c r="E592" s="33"/>
      <c r="F592" s="25"/>
      <c r="G592" s="31"/>
    </row>
    <row r="593" spans="5:7" ht="15.75" customHeight="1" x14ac:dyDescent="0.25">
      <c r="E593" s="33"/>
      <c r="F593" s="25"/>
      <c r="G593" s="31"/>
    </row>
    <row r="594" spans="5:7" ht="15.75" customHeight="1" x14ac:dyDescent="0.25">
      <c r="E594" s="33"/>
      <c r="F594" s="25"/>
      <c r="G594" s="31"/>
    </row>
    <row r="595" spans="5:7" ht="15.75" customHeight="1" x14ac:dyDescent="0.25">
      <c r="E595" s="33"/>
      <c r="F595" s="25"/>
      <c r="G595" s="31"/>
    </row>
    <row r="596" spans="5:7" ht="15.75" customHeight="1" x14ac:dyDescent="0.25">
      <c r="E596" s="33"/>
      <c r="F596" s="25"/>
      <c r="G596" s="31"/>
    </row>
    <row r="597" spans="5:7" ht="15.75" customHeight="1" x14ac:dyDescent="0.25">
      <c r="E597" s="33"/>
      <c r="F597" s="25"/>
      <c r="G597" s="31"/>
    </row>
    <row r="598" spans="5:7" ht="15.75" customHeight="1" x14ac:dyDescent="0.25">
      <c r="E598" s="33"/>
      <c r="F598" s="25"/>
      <c r="G598" s="31"/>
    </row>
    <row r="599" spans="5:7" ht="15.75" customHeight="1" x14ac:dyDescent="0.25">
      <c r="E599" s="33"/>
      <c r="F599" s="25"/>
      <c r="G599" s="31"/>
    </row>
    <row r="600" spans="5:7" ht="15.75" customHeight="1" x14ac:dyDescent="0.25">
      <c r="E600" s="33"/>
      <c r="F600" s="25"/>
      <c r="G600" s="31"/>
    </row>
    <row r="601" spans="5:7" ht="15.75" customHeight="1" x14ac:dyDescent="0.25">
      <c r="E601" s="33"/>
      <c r="F601" s="25"/>
      <c r="G601" s="31"/>
    </row>
    <row r="602" spans="5:7" ht="15.75" customHeight="1" x14ac:dyDescent="0.25">
      <c r="E602" s="33"/>
      <c r="F602" s="25"/>
      <c r="G602" s="31"/>
    </row>
    <row r="603" spans="5:7" ht="15.75" customHeight="1" x14ac:dyDescent="0.25">
      <c r="E603" s="33"/>
      <c r="F603" s="25"/>
      <c r="G603" s="31"/>
    </row>
    <row r="604" spans="5:7" ht="15.75" customHeight="1" x14ac:dyDescent="0.25">
      <c r="E604" s="33"/>
      <c r="F604" s="25"/>
      <c r="G604" s="31"/>
    </row>
    <row r="605" spans="5:7" ht="15.75" customHeight="1" x14ac:dyDescent="0.25">
      <c r="E605" s="33"/>
      <c r="F605" s="25"/>
      <c r="G605" s="31"/>
    </row>
    <row r="606" spans="5:7" ht="15.75" customHeight="1" x14ac:dyDescent="0.25">
      <c r="E606" s="33"/>
      <c r="F606" s="25"/>
      <c r="G606" s="31"/>
    </row>
    <row r="607" spans="5:7" ht="15.75" customHeight="1" x14ac:dyDescent="0.25">
      <c r="E607" s="33"/>
      <c r="F607" s="25"/>
      <c r="G607" s="31"/>
    </row>
    <row r="608" spans="5:7" ht="15.75" customHeight="1" x14ac:dyDescent="0.25">
      <c r="E608" s="33"/>
      <c r="F608" s="25"/>
      <c r="G608" s="31"/>
    </row>
    <row r="609" spans="5:7" ht="15.75" customHeight="1" x14ac:dyDescent="0.25">
      <c r="E609" s="33"/>
      <c r="F609" s="25"/>
      <c r="G609" s="31"/>
    </row>
    <row r="610" spans="5:7" ht="15.75" customHeight="1" x14ac:dyDescent="0.25">
      <c r="E610" s="33"/>
      <c r="F610" s="25"/>
      <c r="G610" s="31"/>
    </row>
    <row r="611" spans="5:7" ht="15.75" customHeight="1" x14ac:dyDescent="0.25">
      <c r="E611" s="33"/>
      <c r="F611" s="25"/>
      <c r="G611" s="31"/>
    </row>
    <row r="612" spans="5:7" ht="15.75" customHeight="1" x14ac:dyDescent="0.25">
      <c r="E612" s="33"/>
      <c r="F612" s="25"/>
      <c r="G612" s="31"/>
    </row>
    <row r="613" spans="5:7" ht="15.75" customHeight="1" x14ac:dyDescent="0.25">
      <c r="E613" s="33"/>
      <c r="F613" s="25"/>
      <c r="G613" s="31"/>
    </row>
    <row r="614" spans="5:7" ht="15.75" customHeight="1" x14ac:dyDescent="0.25">
      <c r="E614" s="33"/>
      <c r="F614" s="25"/>
      <c r="G614" s="31"/>
    </row>
    <row r="615" spans="5:7" ht="15.75" customHeight="1" x14ac:dyDescent="0.25">
      <c r="E615" s="33"/>
      <c r="F615" s="25"/>
      <c r="G615" s="31"/>
    </row>
    <row r="616" spans="5:7" ht="15.75" customHeight="1" x14ac:dyDescent="0.25">
      <c r="E616" s="33"/>
      <c r="F616" s="25"/>
      <c r="G616" s="31"/>
    </row>
    <row r="617" spans="5:7" ht="15.75" customHeight="1" x14ac:dyDescent="0.25">
      <c r="E617" s="33"/>
      <c r="F617" s="25"/>
      <c r="G617" s="31"/>
    </row>
    <row r="618" spans="5:7" ht="15.75" customHeight="1" x14ac:dyDescent="0.25">
      <c r="E618" s="33"/>
      <c r="F618" s="25"/>
      <c r="G618" s="31"/>
    </row>
    <row r="619" spans="5:7" ht="15.75" customHeight="1" x14ac:dyDescent="0.25">
      <c r="E619" s="33"/>
      <c r="F619" s="25"/>
      <c r="G619" s="31"/>
    </row>
    <row r="620" spans="5:7" ht="15.75" customHeight="1" x14ac:dyDescent="0.25">
      <c r="E620" s="33"/>
      <c r="F620" s="25"/>
      <c r="G620" s="31"/>
    </row>
    <row r="621" spans="5:7" ht="15.75" customHeight="1" x14ac:dyDescent="0.25">
      <c r="E621" s="33"/>
      <c r="F621" s="25"/>
      <c r="G621" s="31"/>
    </row>
    <row r="622" spans="5:7" ht="15.75" customHeight="1" x14ac:dyDescent="0.25">
      <c r="E622" s="33"/>
      <c r="F622" s="25"/>
      <c r="G622" s="31"/>
    </row>
    <row r="623" spans="5:7" ht="15.75" customHeight="1" x14ac:dyDescent="0.25">
      <c r="E623" s="33"/>
      <c r="F623" s="25"/>
      <c r="G623" s="31"/>
    </row>
    <row r="624" spans="5:7" ht="15.75" customHeight="1" x14ac:dyDescent="0.25">
      <c r="E624" s="33"/>
      <c r="F624" s="25"/>
      <c r="G624" s="31"/>
    </row>
    <row r="625" spans="5:7" ht="15.75" customHeight="1" x14ac:dyDescent="0.25">
      <c r="E625" s="33"/>
      <c r="F625" s="25"/>
      <c r="G625" s="31"/>
    </row>
    <row r="626" spans="5:7" ht="15.75" customHeight="1" x14ac:dyDescent="0.25">
      <c r="E626" s="33"/>
      <c r="F626" s="25"/>
      <c r="G626" s="31"/>
    </row>
    <row r="627" spans="5:7" ht="15.75" customHeight="1" x14ac:dyDescent="0.25">
      <c r="E627" s="33"/>
      <c r="F627" s="25"/>
      <c r="G627" s="31"/>
    </row>
    <row r="628" spans="5:7" ht="15.75" customHeight="1" x14ac:dyDescent="0.25">
      <c r="E628" s="33"/>
      <c r="F628" s="25"/>
      <c r="G628" s="31"/>
    </row>
    <row r="629" spans="5:7" ht="15.75" customHeight="1" x14ac:dyDescent="0.25">
      <c r="E629" s="33"/>
      <c r="F629" s="25"/>
      <c r="G629" s="31"/>
    </row>
    <row r="630" spans="5:7" ht="15.75" customHeight="1" x14ac:dyDescent="0.25">
      <c r="E630" s="33"/>
      <c r="F630" s="25"/>
      <c r="G630" s="31"/>
    </row>
    <row r="631" spans="5:7" ht="15.75" customHeight="1" x14ac:dyDescent="0.25">
      <c r="E631" s="33"/>
      <c r="F631" s="25"/>
      <c r="G631" s="31"/>
    </row>
    <row r="632" spans="5:7" ht="15.75" customHeight="1" x14ac:dyDescent="0.25">
      <c r="E632" s="33"/>
      <c r="F632" s="25"/>
      <c r="G632" s="31"/>
    </row>
    <row r="633" spans="5:7" ht="15.75" customHeight="1" x14ac:dyDescent="0.25">
      <c r="E633" s="33"/>
      <c r="F633" s="25"/>
      <c r="G633" s="31"/>
    </row>
    <row r="634" spans="5:7" ht="15.75" customHeight="1" x14ac:dyDescent="0.25">
      <c r="E634" s="33"/>
      <c r="F634" s="25"/>
      <c r="G634" s="31"/>
    </row>
    <row r="635" spans="5:7" ht="15.75" customHeight="1" x14ac:dyDescent="0.25">
      <c r="E635" s="33"/>
      <c r="F635" s="25"/>
      <c r="G635" s="31"/>
    </row>
    <row r="636" spans="5:7" ht="15.75" customHeight="1" x14ac:dyDescent="0.25">
      <c r="E636" s="33"/>
      <c r="F636" s="25"/>
      <c r="G636" s="31"/>
    </row>
    <row r="637" spans="5:7" ht="15.75" customHeight="1" x14ac:dyDescent="0.25">
      <c r="E637" s="33"/>
      <c r="F637" s="25"/>
      <c r="G637" s="31"/>
    </row>
    <row r="638" spans="5:7" ht="15.75" customHeight="1" x14ac:dyDescent="0.25">
      <c r="E638" s="33"/>
      <c r="F638" s="25"/>
      <c r="G638" s="31"/>
    </row>
    <row r="639" spans="5:7" ht="15.75" customHeight="1" x14ac:dyDescent="0.25">
      <c r="E639" s="33"/>
      <c r="F639" s="25"/>
      <c r="G639" s="31"/>
    </row>
    <row r="640" spans="5:7" ht="15.75" customHeight="1" x14ac:dyDescent="0.25">
      <c r="E640" s="33"/>
      <c r="F640" s="25"/>
      <c r="G640" s="31"/>
    </row>
    <row r="641" spans="5:7" ht="15.75" customHeight="1" x14ac:dyDescent="0.25">
      <c r="E641" s="33"/>
      <c r="F641" s="25"/>
      <c r="G641" s="31"/>
    </row>
    <row r="642" spans="5:7" ht="15.75" customHeight="1" x14ac:dyDescent="0.25">
      <c r="E642" s="33"/>
      <c r="F642" s="25"/>
      <c r="G642" s="31"/>
    </row>
    <row r="643" spans="5:7" ht="15.75" customHeight="1" x14ac:dyDescent="0.25">
      <c r="E643" s="33"/>
      <c r="F643" s="25"/>
      <c r="G643" s="31"/>
    </row>
    <row r="644" spans="5:7" ht="15.75" customHeight="1" x14ac:dyDescent="0.25">
      <c r="E644" s="33"/>
      <c r="F644" s="25"/>
      <c r="G644" s="31"/>
    </row>
    <row r="645" spans="5:7" ht="15.75" customHeight="1" x14ac:dyDescent="0.25">
      <c r="E645" s="33"/>
      <c r="F645" s="25"/>
      <c r="G645" s="31"/>
    </row>
    <row r="646" spans="5:7" ht="15.75" customHeight="1" x14ac:dyDescent="0.25">
      <c r="E646" s="33"/>
      <c r="F646" s="25"/>
      <c r="G646" s="31"/>
    </row>
    <row r="647" spans="5:7" ht="15.75" customHeight="1" x14ac:dyDescent="0.25">
      <c r="E647" s="33"/>
      <c r="F647" s="25"/>
      <c r="G647" s="31"/>
    </row>
    <row r="648" spans="5:7" ht="15.75" customHeight="1" x14ac:dyDescent="0.25">
      <c r="E648" s="33"/>
      <c r="F648" s="25"/>
      <c r="G648" s="31"/>
    </row>
    <row r="649" spans="5:7" ht="15.75" customHeight="1" x14ac:dyDescent="0.25">
      <c r="E649" s="33"/>
      <c r="F649" s="25"/>
      <c r="G649" s="31"/>
    </row>
    <row r="650" spans="5:7" ht="15.75" customHeight="1" x14ac:dyDescent="0.25">
      <c r="E650" s="33"/>
      <c r="F650" s="25"/>
      <c r="G650" s="31"/>
    </row>
    <row r="651" spans="5:7" ht="15.75" customHeight="1" x14ac:dyDescent="0.25">
      <c r="E651" s="33"/>
      <c r="F651" s="25"/>
      <c r="G651" s="31"/>
    </row>
    <row r="652" spans="5:7" ht="15.75" customHeight="1" x14ac:dyDescent="0.25">
      <c r="E652" s="33"/>
      <c r="F652" s="25"/>
      <c r="G652" s="31"/>
    </row>
    <row r="653" spans="5:7" ht="15.75" customHeight="1" x14ac:dyDescent="0.25">
      <c r="E653" s="33"/>
      <c r="F653" s="25"/>
      <c r="G653" s="31"/>
    </row>
    <row r="654" spans="5:7" ht="15.75" customHeight="1" x14ac:dyDescent="0.25">
      <c r="E654" s="33"/>
      <c r="F654" s="25"/>
      <c r="G654" s="31"/>
    </row>
    <row r="655" spans="5:7" ht="15.75" customHeight="1" x14ac:dyDescent="0.25">
      <c r="E655" s="33"/>
      <c r="F655" s="25"/>
      <c r="G655" s="31"/>
    </row>
    <row r="656" spans="5:7" ht="15.75" customHeight="1" x14ac:dyDescent="0.25">
      <c r="E656" s="33"/>
      <c r="F656" s="25"/>
      <c r="G656" s="31"/>
    </row>
    <row r="657" spans="5:7" ht="15.75" customHeight="1" x14ac:dyDescent="0.25">
      <c r="E657" s="33"/>
      <c r="F657" s="25"/>
      <c r="G657" s="31"/>
    </row>
    <row r="658" spans="5:7" ht="15.75" customHeight="1" x14ac:dyDescent="0.25">
      <c r="E658" s="33"/>
      <c r="F658" s="25"/>
      <c r="G658" s="31"/>
    </row>
    <row r="659" spans="5:7" ht="15.75" customHeight="1" x14ac:dyDescent="0.25">
      <c r="E659" s="33"/>
      <c r="F659" s="25"/>
      <c r="G659" s="31"/>
    </row>
    <row r="660" spans="5:7" ht="15.75" customHeight="1" x14ac:dyDescent="0.25">
      <c r="E660" s="33"/>
      <c r="F660" s="25"/>
      <c r="G660" s="31"/>
    </row>
    <row r="661" spans="5:7" ht="15.75" customHeight="1" x14ac:dyDescent="0.25">
      <c r="E661" s="33"/>
      <c r="F661" s="25"/>
      <c r="G661" s="31"/>
    </row>
    <row r="662" spans="5:7" ht="15.75" customHeight="1" x14ac:dyDescent="0.25">
      <c r="E662" s="33"/>
      <c r="F662" s="25"/>
      <c r="G662" s="31"/>
    </row>
    <row r="663" spans="5:7" ht="15.75" customHeight="1" x14ac:dyDescent="0.25">
      <c r="E663" s="33"/>
      <c r="F663" s="25"/>
      <c r="G663" s="31"/>
    </row>
    <row r="664" spans="5:7" ht="15.75" customHeight="1" x14ac:dyDescent="0.25">
      <c r="E664" s="33"/>
      <c r="F664" s="25"/>
      <c r="G664" s="31"/>
    </row>
    <row r="665" spans="5:7" ht="15.75" customHeight="1" x14ac:dyDescent="0.25">
      <c r="E665" s="33"/>
      <c r="F665" s="25"/>
      <c r="G665" s="31"/>
    </row>
    <row r="666" spans="5:7" ht="15.75" customHeight="1" x14ac:dyDescent="0.25">
      <c r="E666" s="33"/>
      <c r="F666" s="25"/>
      <c r="G666" s="31"/>
    </row>
    <row r="667" spans="5:7" ht="15.75" customHeight="1" x14ac:dyDescent="0.25">
      <c r="E667" s="33"/>
      <c r="F667" s="25"/>
      <c r="G667" s="31"/>
    </row>
    <row r="668" spans="5:7" ht="15.75" customHeight="1" x14ac:dyDescent="0.25">
      <c r="E668" s="33"/>
      <c r="F668" s="25"/>
      <c r="G668" s="31"/>
    </row>
    <row r="669" spans="5:7" ht="15.75" customHeight="1" x14ac:dyDescent="0.25">
      <c r="E669" s="33"/>
      <c r="F669" s="25"/>
      <c r="G669" s="31"/>
    </row>
    <row r="670" spans="5:7" ht="15.75" customHeight="1" x14ac:dyDescent="0.25">
      <c r="E670" s="33"/>
      <c r="F670" s="25"/>
      <c r="G670" s="31"/>
    </row>
    <row r="671" spans="5:7" ht="15.75" customHeight="1" x14ac:dyDescent="0.25">
      <c r="E671" s="33"/>
      <c r="F671" s="25"/>
      <c r="G671" s="31"/>
    </row>
    <row r="672" spans="5:7" ht="15.75" customHeight="1" x14ac:dyDescent="0.25">
      <c r="E672" s="33"/>
      <c r="F672" s="25"/>
      <c r="G672" s="31"/>
    </row>
    <row r="673" spans="5:7" ht="15.75" customHeight="1" x14ac:dyDescent="0.25">
      <c r="E673" s="33"/>
      <c r="F673" s="25"/>
      <c r="G673" s="31"/>
    </row>
    <row r="674" spans="5:7" ht="15.75" customHeight="1" x14ac:dyDescent="0.25">
      <c r="E674" s="33"/>
      <c r="F674" s="25"/>
      <c r="G674" s="31"/>
    </row>
    <row r="675" spans="5:7" ht="15.75" customHeight="1" x14ac:dyDescent="0.25">
      <c r="E675" s="33"/>
      <c r="F675" s="25"/>
      <c r="G675" s="31"/>
    </row>
    <row r="676" spans="5:7" ht="15.75" customHeight="1" x14ac:dyDescent="0.25">
      <c r="E676" s="33"/>
      <c r="F676" s="25"/>
      <c r="G676" s="31"/>
    </row>
    <row r="677" spans="5:7" ht="15.75" customHeight="1" x14ac:dyDescent="0.25">
      <c r="E677" s="33"/>
      <c r="F677" s="25"/>
      <c r="G677" s="31"/>
    </row>
    <row r="678" spans="5:7" ht="15.75" customHeight="1" x14ac:dyDescent="0.25">
      <c r="E678" s="33"/>
      <c r="F678" s="25"/>
      <c r="G678" s="31"/>
    </row>
    <row r="679" spans="5:7" ht="15.75" customHeight="1" x14ac:dyDescent="0.25">
      <c r="E679" s="33"/>
      <c r="F679" s="25"/>
      <c r="G679" s="31"/>
    </row>
    <row r="680" spans="5:7" ht="15.75" customHeight="1" x14ac:dyDescent="0.25">
      <c r="E680" s="33"/>
      <c r="F680" s="25"/>
      <c r="G680" s="31"/>
    </row>
    <row r="681" spans="5:7" ht="15.75" customHeight="1" x14ac:dyDescent="0.25">
      <c r="E681" s="33"/>
      <c r="F681" s="25"/>
      <c r="G681" s="31"/>
    </row>
    <row r="682" spans="5:7" ht="15.75" customHeight="1" x14ac:dyDescent="0.25">
      <c r="E682" s="33"/>
      <c r="F682" s="25"/>
      <c r="G682" s="31"/>
    </row>
    <row r="683" spans="5:7" ht="15.75" customHeight="1" x14ac:dyDescent="0.25">
      <c r="E683" s="33"/>
      <c r="F683" s="25"/>
      <c r="G683" s="31"/>
    </row>
    <row r="684" spans="5:7" ht="15.75" customHeight="1" x14ac:dyDescent="0.25">
      <c r="E684" s="33"/>
      <c r="F684" s="25"/>
      <c r="G684" s="31"/>
    </row>
    <row r="685" spans="5:7" ht="15.75" customHeight="1" x14ac:dyDescent="0.25">
      <c r="E685" s="33"/>
      <c r="F685" s="25"/>
      <c r="G685" s="31"/>
    </row>
    <row r="686" spans="5:7" ht="15.75" customHeight="1" x14ac:dyDescent="0.25">
      <c r="E686" s="33"/>
      <c r="F686" s="25"/>
      <c r="G686" s="31"/>
    </row>
    <row r="687" spans="5:7" ht="15.75" customHeight="1" x14ac:dyDescent="0.25">
      <c r="E687" s="33"/>
      <c r="F687" s="25"/>
      <c r="G687" s="31"/>
    </row>
    <row r="688" spans="5:7" ht="15.75" customHeight="1" x14ac:dyDescent="0.25">
      <c r="E688" s="33"/>
      <c r="F688" s="25"/>
      <c r="G688" s="31"/>
    </row>
    <row r="689" spans="5:7" ht="15.75" customHeight="1" x14ac:dyDescent="0.25">
      <c r="E689" s="33"/>
      <c r="F689" s="25"/>
      <c r="G689" s="31"/>
    </row>
    <row r="690" spans="5:7" ht="15.75" customHeight="1" x14ac:dyDescent="0.25">
      <c r="E690" s="33"/>
      <c r="F690" s="25"/>
      <c r="G690" s="31"/>
    </row>
    <row r="691" spans="5:7" ht="15.75" customHeight="1" x14ac:dyDescent="0.25">
      <c r="E691" s="33"/>
      <c r="F691" s="25"/>
      <c r="G691" s="31"/>
    </row>
    <row r="692" spans="5:7" ht="15.75" customHeight="1" x14ac:dyDescent="0.25">
      <c r="E692" s="33"/>
      <c r="F692" s="25"/>
      <c r="G692" s="31"/>
    </row>
    <row r="693" spans="5:7" ht="15.75" customHeight="1" x14ac:dyDescent="0.25">
      <c r="E693" s="33"/>
      <c r="F693" s="25"/>
      <c r="G693" s="31"/>
    </row>
    <row r="694" spans="5:7" ht="15.75" customHeight="1" x14ac:dyDescent="0.25">
      <c r="E694" s="33"/>
      <c r="F694" s="25"/>
      <c r="G694" s="31"/>
    </row>
    <row r="695" spans="5:7" ht="15.75" customHeight="1" x14ac:dyDescent="0.25">
      <c r="E695" s="33"/>
      <c r="F695" s="25"/>
      <c r="G695" s="31"/>
    </row>
    <row r="696" spans="5:7" ht="15.75" customHeight="1" x14ac:dyDescent="0.25">
      <c r="E696" s="33"/>
      <c r="F696" s="25"/>
      <c r="G696" s="31"/>
    </row>
    <row r="697" spans="5:7" ht="15.75" customHeight="1" x14ac:dyDescent="0.25">
      <c r="E697" s="33"/>
      <c r="F697" s="25"/>
      <c r="G697" s="31"/>
    </row>
    <row r="698" spans="5:7" ht="15.75" customHeight="1" x14ac:dyDescent="0.25">
      <c r="E698" s="33"/>
      <c r="F698" s="25"/>
      <c r="G698" s="31"/>
    </row>
    <row r="699" spans="5:7" ht="15.75" customHeight="1" x14ac:dyDescent="0.25">
      <c r="E699" s="33"/>
      <c r="F699" s="25"/>
      <c r="G699" s="31"/>
    </row>
    <row r="700" spans="5:7" ht="15.75" customHeight="1" x14ac:dyDescent="0.25">
      <c r="E700" s="33"/>
      <c r="F700" s="25"/>
      <c r="G700" s="31"/>
    </row>
    <row r="701" spans="5:7" ht="15.75" customHeight="1" x14ac:dyDescent="0.25">
      <c r="E701" s="33"/>
      <c r="F701" s="25"/>
      <c r="G701" s="31"/>
    </row>
    <row r="702" spans="5:7" ht="15.75" customHeight="1" x14ac:dyDescent="0.25">
      <c r="E702" s="33"/>
      <c r="F702" s="25"/>
      <c r="G702" s="31"/>
    </row>
    <row r="703" spans="5:7" ht="15.75" customHeight="1" x14ac:dyDescent="0.25">
      <c r="E703" s="33"/>
      <c r="F703" s="25"/>
      <c r="G703" s="31"/>
    </row>
    <row r="704" spans="5:7" ht="15.75" customHeight="1" x14ac:dyDescent="0.25">
      <c r="E704" s="33"/>
      <c r="F704" s="25"/>
      <c r="G704" s="31"/>
    </row>
    <row r="705" spans="5:7" ht="15.75" customHeight="1" x14ac:dyDescent="0.25">
      <c r="E705" s="33"/>
      <c r="F705" s="25"/>
      <c r="G705" s="31"/>
    </row>
    <row r="706" spans="5:7" ht="15.75" customHeight="1" x14ac:dyDescent="0.25">
      <c r="E706" s="33"/>
      <c r="F706" s="25"/>
      <c r="G706" s="31"/>
    </row>
    <row r="707" spans="5:7" ht="15.75" customHeight="1" x14ac:dyDescent="0.25">
      <c r="E707" s="33"/>
      <c r="F707" s="25"/>
      <c r="G707" s="31"/>
    </row>
    <row r="708" spans="5:7" ht="15.75" customHeight="1" x14ac:dyDescent="0.25">
      <c r="E708" s="33"/>
      <c r="F708" s="25"/>
      <c r="G708" s="31"/>
    </row>
    <row r="709" spans="5:7" ht="15.75" customHeight="1" x14ac:dyDescent="0.25">
      <c r="E709" s="33"/>
      <c r="F709" s="25"/>
      <c r="G709" s="31"/>
    </row>
    <row r="710" spans="5:7" ht="15.75" customHeight="1" x14ac:dyDescent="0.25">
      <c r="E710" s="33"/>
      <c r="F710" s="25"/>
      <c r="G710" s="31"/>
    </row>
    <row r="711" spans="5:7" ht="15.75" customHeight="1" x14ac:dyDescent="0.25">
      <c r="E711" s="33"/>
      <c r="F711" s="25"/>
      <c r="G711" s="31"/>
    </row>
    <row r="712" spans="5:7" ht="15.75" customHeight="1" x14ac:dyDescent="0.25">
      <c r="E712" s="33"/>
      <c r="F712" s="25"/>
      <c r="G712" s="31"/>
    </row>
    <row r="713" spans="5:7" ht="15.75" customHeight="1" x14ac:dyDescent="0.25">
      <c r="E713" s="33"/>
      <c r="F713" s="25"/>
      <c r="G713" s="31"/>
    </row>
    <row r="714" spans="5:7" ht="15.75" customHeight="1" x14ac:dyDescent="0.25">
      <c r="E714" s="33"/>
      <c r="F714" s="25"/>
      <c r="G714" s="31"/>
    </row>
    <row r="715" spans="5:7" ht="15.75" customHeight="1" x14ac:dyDescent="0.25">
      <c r="E715" s="33"/>
      <c r="F715" s="25"/>
      <c r="G715" s="31"/>
    </row>
    <row r="716" spans="5:7" ht="15.75" customHeight="1" x14ac:dyDescent="0.25">
      <c r="E716" s="33"/>
      <c r="F716" s="25"/>
      <c r="G716" s="31"/>
    </row>
    <row r="717" spans="5:7" ht="15.75" customHeight="1" x14ac:dyDescent="0.25">
      <c r="E717" s="33"/>
      <c r="F717" s="25"/>
      <c r="G717" s="31"/>
    </row>
    <row r="718" spans="5:7" ht="15.75" customHeight="1" x14ac:dyDescent="0.25">
      <c r="E718" s="33"/>
      <c r="F718" s="25"/>
      <c r="G718" s="31"/>
    </row>
    <row r="719" spans="5:7" ht="15.75" customHeight="1" x14ac:dyDescent="0.25">
      <c r="E719" s="33"/>
      <c r="F719" s="25"/>
      <c r="G719" s="31"/>
    </row>
    <row r="720" spans="5:7" ht="15.75" customHeight="1" x14ac:dyDescent="0.25">
      <c r="E720" s="33"/>
      <c r="F720" s="25"/>
      <c r="G720" s="31"/>
    </row>
    <row r="721" spans="5:7" ht="15.75" customHeight="1" x14ac:dyDescent="0.25">
      <c r="E721" s="33"/>
      <c r="F721" s="25"/>
      <c r="G721" s="31"/>
    </row>
    <row r="722" spans="5:7" ht="15.75" customHeight="1" x14ac:dyDescent="0.25">
      <c r="E722" s="33"/>
      <c r="F722" s="25"/>
      <c r="G722" s="31"/>
    </row>
    <row r="723" spans="5:7" ht="15.75" customHeight="1" x14ac:dyDescent="0.25">
      <c r="E723" s="33"/>
      <c r="F723" s="25"/>
      <c r="G723" s="31"/>
    </row>
    <row r="724" spans="5:7" ht="15.75" customHeight="1" x14ac:dyDescent="0.25">
      <c r="E724" s="33"/>
      <c r="F724" s="25"/>
      <c r="G724" s="31"/>
    </row>
    <row r="725" spans="5:7" ht="15.75" customHeight="1" x14ac:dyDescent="0.25">
      <c r="E725" s="33"/>
      <c r="F725" s="25"/>
      <c r="G725" s="31"/>
    </row>
    <row r="726" spans="5:7" ht="15.75" customHeight="1" x14ac:dyDescent="0.25">
      <c r="E726" s="33"/>
      <c r="F726" s="25"/>
      <c r="G726" s="31"/>
    </row>
    <row r="727" spans="5:7" ht="15.75" customHeight="1" x14ac:dyDescent="0.25">
      <c r="E727" s="33"/>
      <c r="F727" s="25"/>
      <c r="G727" s="31"/>
    </row>
    <row r="728" spans="5:7" ht="15.75" customHeight="1" x14ac:dyDescent="0.25">
      <c r="E728" s="33"/>
      <c r="F728" s="25"/>
      <c r="G728" s="31"/>
    </row>
    <row r="729" spans="5:7" ht="15.75" customHeight="1" x14ac:dyDescent="0.25">
      <c r="E729" s="33"/>
      <c r="F729" s="25"/>
      <c r="G729" s="31"/>
    </row>
    <row r="730" spans="5:7" ht="15.75" customHeight="1" x14ac:dyDescent="0.25">
      <c r="E730" s="33"/>
      <c r="F730" s="25"/>
      <c r="G730" s="31"/>
    </row>
    <row r="731" spans="5:7" ht="15.75" customHeight="1" x14ac:dyDescent="0.25">
      <c r="E731" s="33"/>
      <c r="F731" s="25"/>
      <c r="G731" s="31"/>
    </row>
    <row r="732" spans="5:7" ht="15.75" customHeight="1" x14ac:dyDescent="0.25">
      <c r="E732" s="33"/>
      <c r="F732" s="25"/>
      <c r="G732" s="31"/>
    </row>
    <row r="733" spans="5:7" ht="15.75" customHeight="1" x14ac:dyDescent="0.25">
      <c r="E733" s="33"/>
      <c r="F733" s="25"/>
      <c r="G733" s="31"/>
    </row>
    <row r="734" spans="5:7" ht="15.75" customHeight="1" x14ac:dyDescent="0.25">
      <c r="E734" s="33"/>
      <c r="F734" s="25"/>
      <c r="G734" s="31"/>
    </row>
    <row r="735" spans="5:7" ht="15.75" customHeight="1" x14ac:dyDescent="0.25">
      <c r="E735" s="33"/>
      <c r="F735" s="25"/>
      <c r="G735" s="31"/>
    </row>
    <row r="736" spans="5:7" ht="15.75" customHeight="1" x14ac:dyDescent="0.25">
      <c r="E736" s="33"/>
      <c r="F736" s="25"/>
      <c r="G736" s="31"/>
    </row>
    <row r="737" spans="5:7" ht="15.75" customHeight="1" x14ac:dyDescent="0.25">
      <c r="E737" s="33"/>
      <c r="F737" s="25"/>
      <c r="G737" s="31"/>
    </row>
    <row r="738" spans="5:7" ht="15.75" customHeight="1" x14ac:dyDescent="0.25">
      <c r="E738" s="33"/>
      <c r="F738" s="25"/>
      <c r="G738" s="31"/>
    </row>
    <row r="739" spans="5:7" ht="15.75" customHeight="1" x14ac:dyDescent="0.25">
      <c r="E739" s="33"/>
      <c r="F739" s="25"/>
      <c r="G739" s="31"/>
    </row>
    <row r="740" spans="5:7" ht="15.75" customHeight="1" x14ac:dyDescent="0.25">
      <c r="E740" s="33"/>
      <c r="F740" s="25"/>
      <c r="G740" s="31"/>
    </row>
    <row r="741" spans="5:7" ht="15.75" customHeight="1" x14ac:dyDescent="0.25">
      <c r="E741" s="33"/>
      <c r="F741" s="25"/>
      <c r="G741" s="31"/>
    </row>
    <row r="742" spans="5:7" ht="15.75" customHeight="1" x14ac:dyDescent="0.25">
      <c r="E742" s="33"/>
      <c r="F742" s="25"/>
      <c r="G742" s="31"/>
    </row>
    <row r="743" spans="5:7" ht="15.75" customHeight="1" x14ac:dyDescent="0.25">
      <c r="E743" s="33"/>
      <c r="F743" s="25"/>
      <c r="G743" s="31"/>
    </row>
    <row r="744" spans="5:7" ht="15.75" customHeight="1" x14ac:dyDescent="0.25">
      <c r="E744" s="33"/>
      <c r="F744" s="25"/>
      <c r="G744" s="31"/>
    </row>
    <row r="745" spans="5:7" ht="15.75" customHeight="1" x14ac:dyDescent="0.25">
      <c r="E745" s="33"/>
      <c r="F745" s="25"/>
      <c r="G745" s="31"/>
    </row>
    <row r="746" spans="5:7" ht="15.75" customHeight="1" x14ac:dyDescent="0.25">
      <c r="E746" s="33"/>
      <c r="F746" s="25"/>
      <c r="G746" s="31"/>
    </row>
    <row r="747" spans="5:7" ht="15.75" customHeight="1" x14ac:dyDescent="0.25">
      <c r="E747" s="33"/>
      <c r="F747" s="25"/>
      <c r="G747" s="31"/>
    </row>
    <row r="748" spans="5:7" ht="15.75" customHeight="1" x14ac:dyDescent="0.25">
      <c r="E748" s="33"/>
      <c r="F748" s="25"/>
      <c r="G748" s="31"/>
    </row>
    <row r="749" spans="5:7" ht="15.75" customHeight="1" x14ac:dyDescent="0.25">
      <c r="E749" s="33"/>
      <c r="F749" s="25"/>
      <c r="G749" s="31"/>
    </row>
    <row r="750" spans="5:7" ht="15.75" customHeight="1" x14ac:dyDescent="0.25">
      <c r="E750" s="33"/>
      <c r="F750" s="25"/>
      <c r="G750" s="31"/>
    </row>
    <row r="751" spans="5:7" ht="15.75" customHeight="1" x14ac:dyDescent="0.25">
      <c r="E751" s="33"/>
      <c r="F751" s="25"/>
      <c r="G751" s="31"/>
    </row>
    <row r="752" spans="5:7" ht="15.75" customHeight="1" x14ac:dyDescent="0.25">
      <c r="E752" s="33"/>
      <c r="F752" s="25"/>
      <c r="G752" s="31"/>
    </row>
    <row r="753" spans="5:7" ht="15.75" customHeight="1" x14ac:dyDescent="0.25">
      <c r="E753" s="33"/>
      <c r="F753" s="25"/>
      <c r="G753" s="31"/>
    </row>
    <row r="754" spans="5:7" ht="15.75" customHeight="1" x14ac:dyDescent="0.25">
      <c r="E754" s="33"/>
      <c r="F754" s="25"/>
      <c r="G754" s="31"/>
    </row>
    <row r="755" spans="5:7" ht="15.75" customHeight="1" x14ac:dyDescent="0.25">
      <c r="E755" s="33"/>
      <c r="F755" s="25"/>
      <c r="G755" s="31"/>
    </row>
    <row r="756" spans="5:7" ht="15.75" customHeight="1" x14ac:dyDescent="0.25">
      <c r="E756" s="33"/>
      <c r="F756" s="25"/>
      <c r="G756" s="31"/>
    </row>
    <row r="757" spans="5:7" ht="15.75" customHeight="1" x14ac:dyDescent="0.25">
      <c r="E757" s="33"/>
      <c r="F757" s="25"/>
      <c r="G757" s="31"/>
    </row>
    <row r="758" spans="5:7" ht="15.75" customHeight="1" x14ac:dyDescent="0.25">
      <c r="E758" s="33"/>
      <c r="F758" s="25"/>
      <c r="G758" s="31"/>
    </row>
    <row r="759" spans="5:7" ht="15.75" customHeight="1" x14ac:dyDescent="0.25">
      <c r="E759" s="33"/>
      <c r="F759" s="25"/>
      <c r="G759" s="31"/>
    </row>
    <row r="760" spans="5:7" ht="15.75" customHeight="1" x14ac:dyDescent="0.25">
      <c r="E760" s="33"/>
      <c r="F760" s="25"/>
      <c r="G760" s="31"/>
    </row>
    <row r="761" spans="5:7" ht="15.75" customHeight="1" x14ac:dyDescent="0.25">
      <c r="E761" s="33"/>
      <c r="F761" s="25"/>
      <c r="G761" s="31"/>
    </row>
    <row r="762" spans="5:7" ht="15.75" customHeight="1" x14ac:dyDescent="0.25">
      <c r="E762" s="33"/>
      <c r="F762" s="25"/>
      <c r="G762" s="31"/>
    </row>
    <row r="763" spans="5:7" ht="15.75" customHeight="1" x14ac:dyDescent="0.25">
      <c r="E763" s="33"/>
      <c r="F763" s="25"/>
      <c r="G763" s="31"/>
    </row>
    <row r="764" spans="5:7" ht="15.75" customHeight="1" x14ac:dyDescent="0.25">
      <c r="E764" s="33"/>
      <c r="F764" s="25"/>
      <c r="G764" s="31"/>
    </row>
    <row r="765" spans="5:7" ht="15.75" customHeight="1" x14ac:dyDescent="0.25">
      <c r="E765" s="33"/>
      <c r="F765" s="25"/>
      <c r="G765" s="31"/>
    </row>
    <row r="766" spans="5:7" ht="15.75" customHeight="1" x14ac:dyDescent="0.25">
      <c r="E766" s="33"/>
      <c r="F766" s="25"/>
      <c r="G766" s="31"/>
    </row>
    <row r="767" spans="5:7" ht="15.75" customHeight="1" x14ac:dyDescent="0.25">
      <c r="E767" s="33"/>
      <c r="F767" s="25"/>
      <c r="G767" s="31"/>
    </row>
    <row r="768" spans="5:7" ht="15.75" customHeight="1" x14ac:dyDescent="0.25">
      <c r="E768" s="33"/>
      <c r="F768" s="25"/>
      <c r="G768" s="31"/>
    </row>
    <row r="769" spans="5:7" ht="15.75" customHeight="1" x14ac:dyDescent="0.25">
      <c r="E769" s="33"/>
      <c r="F769" s="25"/>
      <c r="G769" s="31"/>
    </row>
    <row r="770" spans="5:7" ht="15.75" customHeight="1" x14ac:dyDescent="0.25">
      <c r="E770" s="33"/>
      <c r="F770" s="25"/>
      <c r="G770" s="31"/>
    </row>
    <row r="771" spans="5:7" ht="15.75" customHeight="1" x14ac:dyDescent="0.25">
      <c r="E771" s="33"/>
      <c r="F771" s="25"/>
      <c r="G771" s="31"/>
    </row>
    <row r="772" spans="5:7" ht="15.75" customHeight="1" x14ac:dyDescent="0.25">
      <c r="E772" s="33"/>
      <c r="F772" s="25"/>
      <c r="G772" s="31"/>
    </row>
    <row r="773" spans="5:7" ht="15.75" customHeight="1" x14ac:dyDescent="0.25">
      <c r="E773" s="33"/>
      <c r="F773" s="25"/>
      <c r="G773" s="31"/>
    </row>
    <row r="774" spans="5:7" ht="15.75" customHeight="1" x14ac:dyDescent="0.25">
      <c r="E774" s="33"/>
      <c r="F774" s="25"/>
      <c r="G774" s="31"/>
    </row>
    <row r="775" spans="5:7" ht="15.75" customHeight="1" x14ac:dyDescent="0.25">
      <c r="E775" s="33"/>
      <c r="F775" s="25"/>
      <c r="G775" s="31"/>
    </row>
    <row r="776" spans="5:7" ht="15.75" customHeight="1" x14ac:dyDescent="0.25">
      <c r="E776" s="33"/>
      <c r="F776" s="25"/>
      <c r="G776" s="31"/>
    </row>
    <row r="777" spans="5:7" ht="15.75" customHeight="1" x14ac:dyDescent="0.25">
      <c r="E777" s="33"/>
      <c r="F777" s="25"/>
      <c r="G777" s="31"/>
    </row>
    <row r="778" spans="5:7" ht="15.75" customHeight="1" x14ac:dyDescent="0.25">
      <c r="E778" s="33"/>
      <c r="F778" s="25"/>
      <c r="G778" s="31"/>
    </row>
    <row r="779" spans="5:7" ht="15.75" customHeight="1" x14ac:dyDescent="0.25">
      <c r="E779" s="33"/>
      <c r="F779" s="25"/>
      <c r="G779" s="31"/>
    </row>
    <row r="780" spans="5:7" ht="15.75" customHeight="1" x14ac:dyDescent="0.25">
      <c r="E780" s="33"/>
      <c r="F780" s="25"/>
      <c r="G780" s="31"/>
    </row>
    <row r="781" spans="5:7" ht="15.75" customHeight="1" x14ac:dyDescent="0.25">
      <c r="E781" s="33"/>
      <c r="F781" s="25"/>
      <c r="G781" s="31"/>
    </row>
    <row r="782" spans="5:7" ht="15.75" customHeight="1" x14ac:dyDescent="0.25">
      <c r="E782" s="33"/>
      <c r="F782" s="25"/>
      <c r="G782" s="31"/>
    </row>
    <row r="783" spans="5:7" ht="15.75" customHeight="1" x14ac:dyDescent="0.25">
      <c r="E783" s="33"/>
      <c r="F783" s="25"/>
      <c r="G783" s="31"/>
    </row>
    <row r="784" spans="5:7" ht="15.75" customHeight="1" x14ac:dyDescent="0.25">
      <c r="E784" s="33"/>
      <c r="F784" s="25"/>
      <c r="G784" s="31"/>
    </row>
    <row r="785" spans="5:7" ht="15.75" customHeight="1" x14ac:dyDescent="0.25">
      <c r="E785" s="33"/>
      <c r="F785" s="25"/>
      <c r="G785" s="31"/>
    </row>
    <row r="786" spans="5:7" ht="15.75" customHeight="1" x14ac:dyDescent="0.25">
      <c r="E786" s="33"/>
      <c r="F786" s="25"/>
      <c r="G786" s="31"/>
    </row>
    <row r="787" spans="5:7" ht="15.75" customHeight="1" x14ac:dyDescent="0.25">
      <c r="E787" s="33"/>
      <c r="F787" s="25"/>
      <c r="G787" s="31"/>
    </row>
    <row r="788" spans="5:7" ht="15.75" customHeight="1" x14ac:dyDescent="0.25">
      <c r="E788" s="33"/>
      <c r="F788" s="25"/>
      <c r="G788" s="31"/>
    </row>
    <row r="789" spans="5:7" ht="15.75" customHeight="1" x14ac:dyDescent="0.25">
      <c r="E789" s="33"/>
      <c r="F789" s="25"/>
      <c r="G789" s="31"/>
    </row>
    <row r="790" spans="5:7" ht="15.75" customHeight="1" x14ac:dyDescent="0.25">
      <c r="E790" s="33"/>
      <c r="F790" s="25"/>
      <c r="G790" s="31"/>
    </row>
    <row r="791" spans="5:7" ht="15.75" customHeight="1" x14ac:dyDescent="0.25">
      <c r="E791" s="33"/>
      <c r="F791" s="25"/>
      <c r="G791" s="31"/>
    </row>
    <row r="792" spans="5:7" ht="15.75" customHeight="1" x14ac:dyDescent="0.25">
      <c r="E792" s="33"/>
      <c r="F792" s="25"/>
      <c r="G792" s="31"/>
    </row>
    <row r="793" spans="5:7" ht="15.75" customHeight="1" x14ac:dyDescent="0.25">
      <c r="E793" s="33"/>
      <c r="F793" s="25"/>
      <c r="G793" s="31"/>
    </row>
    <row r="794" spans="5:7" ht="15.75" customHeight="1" x14ac:dyDescent="0.25">
      <c r="E794" s="33"/>
      <c r="F794" s="25"/>
      <c r="G794" s="31"/>
    </row>
    <row r="795" spans="5:7" ht="15.75" customHeight="1" x14ac:dyDescent="0.25">
      <c r="E795" s="33"/>
      <c r="F795" s="25"/>
      <c r="G795" s="31"/>
    </row>
    <row r="796" spans="5:7" ht="15.75" customHeight="1" x14ac:dyDescent="0.25">
      <c r="E796" s="33"/>
      <c r="F796" s="25"/>
      <c r="G796" s="31"/>
    </row>
    <row r="797" spans="5:7" ht="15.75" customHeight="1" x14ac:dyDescent="0.25">
      <c r="E797" s="33"/>
      <c r="F797" s="25"/>
      <c r="G797" s="31"/>
    </row>
    <row r="798" spans="5:7" ht="15.75" customHeight="1" x14ac:dyDescent="0.25">
      <c r="E798" s="33"/>
      <c r="F798" s="25"/>
      <c r="G798" s="31"/>
    </row>
    <row r="799" spans="5:7" ht="15.75" customHeight="1" x14ac:dyDescent="0.25">
      <c r="E799" s="33"/>
      <c r="F799" s="25"/>
      <c r="G799" s="31"/>
    </row>
    <row r="800" spans="5:7" ht="15.75" customHeight="1" x14ac:dyDescent="0.25">
      <c r="E800" s="33"/>
      <c r="F800" s="25"/>
      <c r="G800" s="31"/>
    </row>
    <row r="801" spans="5:7" ht="15.75" customHeight="1" x14ac:dyDescent="0.25">
      <c r="E801" s="33"/>
      <c r="F801" s="25"/>
      <c r="G801" s="31"/>
    </row>
    <row r="802" spans="5:7" ht="15.75" customHeight="1" x14ac:dyDescent="0.25">
      <c r="E802" s="33"/>
      <c r="F802" s="25"/>
      <c r="G802" s="31"/>
    </row>
    <row r="803" spans="5:7" ht="15.75" customHeight="1" x14ac:dyDescent="0.25">
      <c r="E803" s="33"/>
      <c r="F803" s="25"/>
      <c r="G803" s="31"/>
    </row>
    <row r="804" spans="5:7" ht="15.75" customHeight="1" x14ac:dyDescent="0.25">
      <c r="E804" s="33"/>
      <c r="F804" s="25"/>
      <c r="G804" s="31"/>
    </row>
    <row r="805" spans="5:7" ht="15.75" customHeight="1" x14ac:dyDescent="0.25">
      <c r="E805" s="33"/>
      <c r="F805" s="25"/>
      <c r="G805" s="31"/>
    </row>
    <row r="806" spans="5:7" ht="15.75" customHeight="1" x14ac:dyDescent="0.25">
      <c r="E806" s="33"/>
      <c r="F806" s="25"/>
      <c r="G806" s="31"/>
    </row>
    <row r="807" spans="5:7" ht="15.75" customHeight="1" x14ac:dyDescent="0.25">
      <c r="E807" s="33"/>
      <c r="F807" s="25"/>
      <c r="G807" s="31"/>
    </row>
    <row r="808" spans="5:7" ht="15.75" customHeight="1" x14ac:dyDescent="0.25">
      <c r="E808" s="33"/>
      <c r="F808" s="25"/>
      <c r="G808" s="31"/>
    </row>
    <row r="809" spans="5:7" ht="15.75" customHeight="1" x14ac:dyDescent="0.25">
      <c r="E809" s="33"/>
      <c r="F809" s="25"/>
      <c r="G809" s="31"/>
    </row>
    <row r="810" spans="5:7" ht="15.75" customHeight="1" x14ac:dyDescent="0.25">
      <c r="E810" s="33"/>
      <c r="F810" s="25"/>
      <c r="G810" s="31"/>
    </row>
    <row r="811" spans="5:7" ht="15.75" customHeight="1" x14ac:dyDescent="0.25">
      <c r="E811" s="33"/>
      <c r="F811" s="25"/>
      <c r="G811" s="31"/>
    </row>
    <row r="812" spans="5:7" ht="15.75" customHeight="1" x14ac:dyDescent="0.25">
      <c r="E812" s="33"/>
      <c r="F812" s="25"/>
      <c r="G812" s="31"/>
    </row>
    <row r="813" spans="5:7" ht="15.75" customHeight="1" x14ac:dyDescent="0.25">
      <c r="E813" s="33"/>
      <c r="F813" s="25"/>
      <c r="G813" s="31"/>
    </row>
    <row r="814" spans="5:7" ht="15.75" customHeight="1" x14ac:dyDescent="0.25">
      <c r="E814" s="33"/>
      <c r="F814" s="25"/>
      <c r="G814" s="31"/>
    </row>
    <row r="815" spans="5:7" ht="15.75" customHeight="1" x14ac:dyDescent="0.25">
      <c r="E815" s="33"/>
      <c r="F815" s="25"/>
      <c r="G815" s="31"/>
    </row>
    <row r="816" spans="5:7" ht="15.75" customHeight="1" x14ac:dyDescent="0.25">
      <c r="E816" s="33"/>
      <c r="F816" s="25"/>
      <c r="G816" s="31"/>
    </row>
    <row r="817" spans="5:7" ht="15.75" customHeight="1" x14ac:dyDescent="0.25">
      <c r="E817" s="33"/>
      <c r="F817" s="25"/>
      <c r="G817" s="31"/>
    </row>
    <row r="818" spans="5:7" ht="15.75" customHeight="1" x14ac:dyDescent="0.25">
      <c r="E818" s="33"/>
      <c r="F818" s="25"/>
      <c r="G818" s="31"/>
    </row>
    <row r="819" spans="5:7" ht="15.75" customHeight="1" x14ac:dyDescent="0.25">
      <c r="E819" s="33"/>
      <c r="F819" s="25"/>
      <c r="G819" s="31"/>
    </row>
    <row r="820" spans="5:7" ht="15.75" customHeight="1" x14ac:dyDescent="0.25">
      <c r="E820" s="33"/>
      <c r="F820" s="25"/>
      <c r="G820" s="31"/>
    </row>
    <row r="821" spans="5:7" ht="15.75" customHeight="1" x14ac:dyDescent="0.25">
      <c r="E821" s="33"/>
      <c r="F821" s="25"/>
      <c r="G821" s="31"/>
    </row>
    <row r="822" spans="5:7" ht="15.75" customHeight="1" x14ac:dyDescent="0.25">
      <c r="E822" s="33"/>
      <c r="F822" s="25"/>
      <c r="G822" s="31"/>
    </row>
    <row r="823" spans="5:7" ht="15.75" customHeight="1" x14ac:dyDescent="0.25">
      <c r="E823" s="33"/>
      <c r="F823" s="25"/>
      <c r="G823" s="31"/>
    </row>
    <row r="824" spans="5:7" ht="15.75" customHeight="1" x14ac:dyDescent="0.25">
      <c r="E824" s="33"/>
      <c r="F824" s="25"/>
      <c r="G824" s="31"/>
    </row>
    <row r="825" spans="5:7" ht="15.75" customHeight="1" x14ac:dyDescent="0.25">
      <c r="E825" s="33"/>
      <c r="F825" s="25"/>
      <c r="G825" s="31"/>
    </row>
    <row r="826" spans="5:7" ht="15.75" customHeight="1" x14ac:dyDescent="0.25">
      <c r="E826" s="33"/>
      <c r="F826" s="25"/>
      <c r="G826" s="31"/>
    </row>
    <row r="827" spans="5:7" ht="15.75" customHeight="1" x14ac:dyDescent="0.25">
      <c r="E827" s="33"/>
      <c r="F827" s="25"/>
      <c r="G827" s="31"/>
    </row>
    <row r="828" spans="5:7" ht="15.75" customHeight="1" x14ac:dyDescent="0.25">
      <c r="E828" s="33"/>
      <c r="F828" s="25"/>
      <c r="G828" s="31"/>
    </row>
    <row r="829" spans="5:7" ht="15.75" customHeight="1" x14ac:dyDescent="0.25">
      <c r="E829" s="33"/>
      <c r="F829" s="25"/>
      <c r="G829" s="31"/>
    </row>
    <row r="830" spans="5:7" ht="15.75" customHeight="1" x14ac:dyDescent="0.25">
      <c r="E830" s="33"/>
      <c r="F830" s="25"/>
      <c r="G830" s="31"/>
    </row>
    <row r="831" spans="5:7" ht="15.75" customHeight="1" x14ac:dyDescent="0.25">
      <c r="E831" s="33"/>
      <c r="F831" s="25"/>
      <c r="G831" s="31"/>
    </row>
    <row r="832" spans="5:7" ht="15.75" customHeight="1" x14ac:dyDescent="0.25">
      <c r="E832" s="33"/>
      <c r="F832" s="25"/>
      <c r="G832" s="31"/>
    </row>
    <row r="833" spans="5:7" ht="15.75" customHeight="1" x14ac:dyDescent="0.25">
      <c r="E833" s="33"/>
      <c r="F833" s="25"/>
      <c r="G833" s="31"/>
    </row>
    <row r="834" spans="5:7" ht="15.75" customHeight="1" x14ac:dyDescent="0.25">
      <c r="E834" s="33"/>
      <c r="F834" s="25"/>
      <c r="G834" s="31"/>
    </row>
    <row r="835" spans="5:7" ht="15.75" customHeight="1" x14ac:dyDescent="0.25">
      <c r="E835" s="33"/>
      <c r="F835" s="25"/>
      <c r="G835" s="31"/>
    </row>
    <row r="836" spans="5:7" ht="15.75" customHeight="1" x14ac:dyDescent="0.25">
      <c r="E836" s="33"/>
      <c r="F836" s="25"/>
      <c r="G836" s="31"/>
    </row>
    <row r="837" spans="5:7" ht="15.75" customHeight="1" x14ac:dyDescent="0.25">
      <c r="E837" s="33"/>
      <c r="F837" s="25"/>
      <c r="G837" s="31"/>
    </row>
    <row r="838" spans="5:7" ht="15.75" customHeight="1" x14ac:dyDescent="0.25">
      <c r="E838" s="33"/>
      <c r="F838" s="25"/>
      <c r="G838" s="31"/>
    </row>
    <row r="839" spans="5:7" ht="15.75" customHeight="1" x14ac:dyDescent="0.25">
      <c r="E839" s="33"/>
      <c r="F839" s="25"/>
      <c r="G839" s="31"/>
    </row>
    <row r="840" spans="5:7" ht="15.75" customHeight="1" x14ac:dyDescent="0.25">
      <c r="E840" s="33"/>
      <c r="F840" s="25"/>
      <c r="G840" s="31"/>
    </row>
    <row r="841" spans="5:7" ht="15.75" customHeight="1" x14ac:dyDescent="0.25">
      <c r="E841" s="33"/>
      <c r="F841" s="25"/>
      <c r="G841" s="31"/>
    </row>
    <row r="842" spans="5:7" ht="15.75" customHeight="1" x14ac:dyDescent="0.25">
      <c r="E842" s="33"/>
      <c r="F842" s="25"/>
      <c r="G842" s="31"/>
    </row>
    <row r="843" spans="5:7" ht="15.75" customHeight="1" x14ac:dyDescent="0.25">
      <c r="E843" s="33"/>
      <c r="F843" s="25"/>
      <c r="G843" s="31"/>
    </row>
    <row r="844" spans="5:7" ht="15.75" customHeight="1" x14ac:dyDescent="0.25">
      <c r="E844" s="33"/>
      <c r="F844" s="25"/>
      <c r="G844" s="31"/>
    </row>
    <row r="845" spans="5:7" ht="15.75" customHeight="1" x14ac:dyDescent="0.25">
      <c r="E845" s="33"/>
      <c r="F845" s="25"/>
      <c r="G845" s="31"/>
    </row>
    <row r="846" spans="5:7" ht="15.75" customHeight="1" x14ac:dyDescent="0.25">
      <c r="E846" s="33"/>
      <c r="F846" s="25"/>
      <c r="G846" s="31"/>
    </row>
    <row r="847" spans="5:7" ht="15.75" customHeight="1" x14ac:dyDescent="0.25">
      <c r="E847" s="33"/>
      <c r="F847" s="25"/>
      <c r="G847" s="31"/>
    </row>
    <row r="848" spans="5:7" ht="15.75" customHeight="1" x14ac:dyDescent="0.25">
      <c r="E848" s="33"/>
      <c r="F848" s="25"/>
      <c r="G848" s="31"/>
    </row>
    <row r="849" spans="5:7" ht="15.75" customHeight="1" x14ac:dyDescent="0.25">
      <c r="E849" s="33"/>
      <c r="F849" s="25"/>
      <c r="G849" s="31"/>
    </row>
    <row r="850" spans="5:7" ht="15.75" customHeight="1" x14ac:dyDescent="0.25">
      <c r="E850" s="33"/>
      <c r="F850" s="25"/>
      <c r="G850" s="31"/>
    </row>
    <row r="851" spans="5:7" ht="15.75" customHeight="1" x14ac:dyDescent="0.25">
      <c r="E851" s="33"/>
      <c r="F851" s="25"/>
      <c r="G851" s="31"/>
    </row>
    <row r="852" spans="5:7" ht="15.75" customHeight="1" x14ac:dyDescent="0.25">
      <c r="E852" s="33"/>
      <c r="F852" s="25"/>
      <c r="G852" s="31"/>
    </row>
    <row r="853" spans="5:7" ht="15.75" customHeight="1" x14ac:dyDescent="0.25">
      <c r="E853" s="33"/>
      <c r="F853" s="25"/>
      <c r="G853" s="31"/>
    </row>
    <row r="854" spans="5:7" ht="15.75" customHeight="1" x14ac:dyDescent="0.25">
      <c r="E854" s="33"/>
      <c r="F854" s="25"/>
      <c r="G854" s="31"/>
    </row>
    <row r="855" spans="5:7" ht="15.75" customHeight="1" x14ac:dyDescent="0.25">
      <c r="E855" s="33"/>
      <c r="F855" s="25"/>
      <c r="G855" s="31"/>
    </row>
    <row r="856" spans="5:7" ht="15.75" customHeight="1" x14ac:dyDescent="0.25">
      <c r="E856" s="33"/>
      <c r="F856" s="25"/>
      <c r="G856" s="31"/>
    </row>
    <row r="857" spans="5:7" ht="15.75" customHeight="1" x14ac:dyDescent="0.25">
      <c r="E857" s="33"/>
      <c r="F857" s="25"/>
      <c r="G857" s="31"/>
    </row>
    <row r="858" spans="5:7" ht="15.75" customHeight="1" x14ac:dyDescent="0.25">
      <c r="E858" s="33"/>
      <c r="F858" s="25"/>
      <c r="G858" s="31"/>
    </row>
    <row r="859" spans="5:7" ht="15.75" customHeight="1" x14ac:dyDescent="0.25">
      <c r="E859" s="33"/>
      <c r="F859" s="25"/>
      <c r="G859" s="31"/>
    </row>
    <row r="860" spans="5:7" ht="15.75" customHeight="1" x14ac:dyDescent="0.25">
      <c r="E860" s="33"/>
      <c r="F860" s="25"/>
      <c r="G860" s="31"/>
    </row>
    <row r="861" spans="5:7" ht="15.75" customHeight="1" x14ac:dyDescent="0.25">
      <c r="E861" s="33"/>
      <c r="F861" s="25"/>
      <c r="G861" s="31"/>
    </row>
    <row r="862" spans="5:7" ht="15.75" customHeight="1" x14ac:dyDescent="0.25">
      <c r="E862" s="33"/>
      <c r="F862" s="25"/>
      <c r="G862" s="31"/>
    </row>
    <row r="863" spans="5:7" ht="15.75" customHeight="1" x14ac:dyDescent="0.25">
      <c r="E863" s="33"/>
      <c r="F863" s="25"/>
      <c r="G863" s="31"/>
    </row>
    <row r="864" spans="5:7" ht="15.75" customHeight="1" x14ac:dyDescent="0.25">
      <c r="E864" s="33"/>
      <c r="F864" s="25"/>
      <c r="G864" s="31"/>
    </row>
    <row r="865" spans="5:7" ht="15.75" customHeight="1" x14ac:dyDescent="0.25">
      <c r="E865" s="33"/>
      <c r="F865" s="25"/>
      <c r="G865" s="31"/>
    </row>
    <row r="866" spans="5:7" ht="15.75" customHeight="1" x14ac:dyDescent="0.25">
      <c r="E866" s="33"/>
      <c r="F866" s="25"/>
      <c r="G866" s="31"/>
    </row>
    <row r="867" spans="5:7" ht="15.75" customHeight="1" x14ac:dyDescent="0.25">
      <c r="E867" s="33"/>
      <c r="F867" s="25"/>
      <c r="G867" s="31"/>
    </row>
    <row r="868" spans="5:7" ht="15.75" customHeight="1" x14ac:dyDescent="0.25">
      <c r="E868" s="33"/>
      <c r="F868" s="25"/>
      <c r="G868" s="31"/>
    </row>
    <row r="869" spans="5:7" ht="15.75" customHeight="1" x14ac:dyDescent="0.25">
      <c r="E869" s="33"/>
      <c r="F869" s="25"/>
      <c r="G869" s="31"/>
    </row>
    <row r="870" spans="5:7" ht="15.75" customHeight="1" x14ac:dyDescent="0.25">
      <c r="E870" s="33"/>
      <c r="F870" s="25"/>
      <c r="G870" s="31"/>
    </row>
    <row r="871" spans="5:7" ht="15.75" customHeight="1" x14ac:dyDescent="0.25">
      <c r="E871" s="33"/>
      <c r="F871" s="25"/>
      <c r="G871" s="31"/>
    </row>
    <row r="872" spans="5:7" ht="15.75" customHeight="1" x14ac:dyDescent="0.25">
      <c r="E872" s="33"/>
      <c r="F872" s="25"/>
      <c r="G872" s="31"/>
    </row>
    <row r="873" spans="5:7" ht="15.75" customHeight="1" x14ac:dyDescent="0.25">
      <c r="E873" s="33"/>
      <c r="F873" s="25"/>
      <c r="G873" s="31"/>
    </row>
    <row r="874" spans="5:7" ht="15.75" customHeight="1" x14ac:dyDescent="0.25">
      <c r="E874" s="33"/>
      <c r="F874" s="25"/>
      <c r="G874" s="31"/>
    </row>
    <row r="875" spans="5:7" ht="15.75" customHeight="1" x14ac:dyDescent="0.25">
      <c r="E875" s="33"/>
      <c r="F875" s="25"/>
      <c r="G875" s="31"/>
    </row>
    <row r="876" spans="5:7" ht="15.75" customHeight="1" x14ac:dyDescent="0.25">
      <c r="E876" s="33"/>
      <c r="F876" s="25"/>
      <c r="G876" s="31"/>
    </row>
    <row r="877" spans="5:7" ht="15.75" customHeight="1" x14ac:dyDescent="0.25">
      <c r="E877" s="33"/>
      <c r="F877" s="25"/>
      <c r="G877" s="31"/>
    </row>
    <row r="878" spans="5:7" ht="15.75" customHeight="1" x14ac:dyDescent="0.25">
      <c r="E878" s="33"/>
      <c r="F878" s="25"/>
      <c r="G878" s="31"/>
    </row>
    <row r="879" spans="5:7" ht="15.75" customHeight="1" x14ac:dyDescent="0.25">
      <c r="E879" s="33"/>
      <c r="F879" s="25"/>
      <c r="G879" s="31"/>
    </row>
    <row r="880" spans="5:7" ht="15.75" customHeight="1" x14ac:dyDescent="0.25">
      <c r="E880" s="33"/>
      <c r="F880" s="25"/>
      <c r="G880" s="31"/>
    </row>
    <row r="881" spans="5:7" ht="15.75" customHeight="1" x14ac:dyDescent="0.25">
      <c r="E881" s="33"/>
      <c r="F881" s="25"/>
      <c r="G881" s="31"/>
    </row>
    <row r="882" spans="5:7" ht="15.75" customHeight="1" x14ac:dyDescent="0.25">
      <c r="E882" s="33"/>
      <c r="F882" s="25"/>
      <c r="G882" s="31"/>
    </row>
    <row r="883" spans="5:7" ht="15.75" customHeight="1" x14ac:dyDescent="0.25">
      <c r="E883" s="33"/>
      <c r="F883" s="25"/>
      <c r="G883" s="31"/>
    </row>
    <row r="884" spans="5:7" ht="15.75" customHeight="1" x14ac:dyDescent="0.25">
      <c r="E884" s="33"/>
      <c r="F884" s="25"/>
      <c r="G884" s="31"/>
    </row>
    <row r="885" spans="5:7" ht="15.75" customHeight="1" x14ac:dyDescent="0.25">
      <c r="E885" s="33"/>
      <c r="F885" s="25"/>
      <c r="G885" s="31"/>
    </row>
    <row r="886" spans="5:7" ht="15.75" customHeight="1" x14ac:dyDescent="0.25">
      <c r="E886" s="33"/>
      <c r="F886" s="25"/>
      <c r="G886" s="31"/>
    </row>
    <row r="887" spans="5:7" ht="15.75" customHeight="1" x14ac:dyDescent="0.25">
      <c r="E887" s="33"/>
      <c r="F887" s="25"/>
      <c r="G887" s="31"/>
    </row>
    <row r="888" spans="5:7" ht="15.75" customHeight="1" x14ac:dyDescent="0.25">
      <c r="E888" s="33"/>
      <c r="F888" s="25"/>
      <c r="G888" s="31"/>
    </row>
    <row r="889" spans="5:7" ht="15.75" customHeight="1" x14ac:dyDescent="0.25">
      <c r="E889" s="33"/>
      <c r="F889" s="25"/>
      <c r="G889" s="31"/>
    </row>
    <row r="890" spans="5:7" ht="15.75" customHeight="1" x14ac:dyDescent="0.25">
      <c r="E890" s="33"/>
      <c r="F890" s="25"/>
      <c r="G890" s="31"/>
    </row>
    <row r="891" spans="5:7" ht="15.75" customHeight="1" x14ac:dyDescent="0.25">
      <c r="E891" s="33"/>
      <c r="F891" s="25"/>
      <c r="G891" s="31"/>
    </row>
    <row r="892" spans="5:7" ht="15.75" customHeight="1" x14ac:dyDescent="0.25">
      <c r="E892" s="33"/>
      <c r="F892" s="25"/>
      <c r="G892" s="31"/>
    </row>
    <row r="893" spans="5:7" ht="15.75" customHeight="1" x14ac:dyDescent="0.25">
      <c r="E893" s="33"/>
      <c r="F893" s="25"/>
      <c r="G893" s="31"/>
    </row>
    <row r="894" spans="5:7" ht="15.75" customHeight="1" x14ac:dyDescent="0.25">
      <c r="E894" s="33"/>
      <c r="F894" s="25"/>
      <c r="G894" s="31"/>
    </row>
    <row r="895" spans="5:7" ht="15.75" customHeight="1" x14ac:dyDescent="0.25">
      <c r="E895" s="33"/>
      <c r="F895" s="25"/>
      <c r="G895" s="31"/>
    </row>
    <row r="896" spans="5:7" ht="15.75" customHeight="1" x14ac:dyDescent="0.25">
      <c r="E896" s="33"/>
      <c r="F896" s="25"/>
      <c r="G896" s="31"/>
    </row>
    <row r="897" spans="5:7" ht="15.75" customHeight="1" x14ac:dyDescent="0.25">
      <c r="E897" s="33"/>
      <c r="F897" s="25"/>
      <c r="G897" s="31"/>
    </row>
    <row r="898" spans="5:7" ht="15.75" customHeight="1" x14ac:dyDescent="0.25">
      <c r="E898" s="33"/>
      <c r="F898" s="25"/>
      <c r="G898" s="31"/>
    </row>
    <row r="899" spans="5:7" ht="15.75" customHeight="1" x14ac:dyDescent="0.25">
      <c r="E899" s="33"/>
      <c r="F899" s="25"/>
      <c r="G899" s="31"/>
    </row>
    <row r="900" spans="5:7" ht="15.75" customHeight="1" x14ac:dyDescent="0.25">
      <c r="E900" s="33"/>
      <c r="F900" s="25"/>
      <c r="G900" s="31"/>
    </row>
    <row r="901" spans="5:7" ht="15.75" customHeight="1" x14ac:dyDescent="0.25">
      <c r="E901" s="33"/>
      <c r="F901" s="25"/>
      <c r="G901" s="31"/>
    </row>
    <row r="902" spans="5:7" ht="15.75" customHeight="1" x14ac:dyDescent="0.25">
      <c r="E902" s="33"/>
      <c r="F902" s="25"/>
      <c r="G902" s="31"/>
    </row>
    <row r="903" spans="5:7" ht="15.75" customHeight="1" x14ac:dyDescent="0.25">
      <c r="E903" s="33"/>
      <c r="F903" s="25"/>
      <c r="G903" s="31"/>
    </row>
    <row r="904" spans="5:7" ht="15.75" customHeight="1" x14ac:dyDescent="0.25">
      <c r="E904" s="33"/>
      <c r="F904" s="25"/>
      <c r="G904" s="31"/>
    </row>
    <row r="905" spans="5:7" ht="15.75" customHeight="1" x14ac:dyDescent="0.25">
      <c r="E905" s="33"/>
      <c r="F905" s="25"/>
      <c r="G905" s="31"/>
    </row>
    <row r="906" spans="5:7" ht="15.75" customHeight="1" x14ac:dyDescent="0.25">
      <c r="E906" s="33"/>
      <c r="F906" s="25"/>
      <c r="G906" s="31"/>
    </row>
    <row r="907" spans="5:7" ht="15.75" customHeight="1" x14ac:dyDescent="0.25">
      <c r="E907" s="33"/>
      <c r="F907" s="25"/>
      <c r="G907" s="31"/>
    </row>
    <row r="908" spans="5:7" ht="15.75" customHeight="1" x14ac:dyDescent="0.25">
      <c r="E908" s="33"/>
      <c r="F908" s="25"/>
      <c r="G908" s="31"/>
    </row>
    <row r="909" spans="5:7" ht="15.75" customHeight="1" x14ac:dyDescent="0.25">
      <c r="E909" s="33"/>
      <c r="F909" s="25"/>
      <c r="G909" s="31"/>
    </row>
    <row r="910" spans="5:7" ht="15.75" customHeight="1" x14ac:dyDescent="0.25">
      <c r="E910" s="33"/>
      <c r="F910" s="25"/>
      <c r="G910" s="31"/>
    </row>
    <row r="911" spans="5:7" ht="15.75" customHeight="1" x14ac:dyDescent="0.25">
      <c r="E911" s="33"/>
      <c r="F911" s="25"/>
      <c r="G911" s="31"/>
    </row>
    <row r="912" spans="5:7" ht="15.75" customHeight="1" x14ac:dyDescent="0.25">
      <c r="E912" s="33"/>
      <c r="F912" s="25"/>
      <c r="G912" s="31"/>
    </row>
    <row r="913" spans="5:7" ht="15.75" customHeight="1" x14ac:dyDescent="0.25">
      <c r="E913" s="33"/>
      <c r="F913" s="25"/>
      <c r="G913" s="31"/>
    </row>
    <row r="914" spans="5:7" ht="15.75" customHeight="1" x14ac:dyDescent="0.25">
      <c r="E914" s="33"/>
      <c r="F914" s="25"/>
      <c r="G914" s="31"/>
    </row>
    <row r="915" spans="5:7" ht="15.75" customHeight="1" x14ac:dyDescent="0.25">
      <c r="E915" s="33"/>
      <c r="F915" s="25"/>
      <c r="G915" s="31"/>
    </row>
    <row r="916" spans="5:7" ht="15.75" customHeight="1" x14ac:dyDescent="0.25">
      <c r="E916" s="33"/>
      <c r="F916" s="25"/>
      <c r="G916" s="31"/>
    </row>
    <row r="917" spans="5:7" ht="15.75" customHeight="1" x14ac:dyDescent="0.25">
      <c r="E917" s="33"/>
      <c r="F917" s="25"/>
      <c r="G917" s="31"/>
    </row>
    <row r="918" spans="5:7" ht="15.75" customHeight="1" x14ac:dyDescent="0.25">
      <c r="E918" s="33"/>
      <c r="F918" s="25"/>
      <c r="G918" s="31"/>
    </row>
    <row r="919" spans="5:7" ht="15.75" customHeight="1" x14ac:dyDescent="0.25">
      <c r="E919" s="33"/>
      <c r="F919" s="25"/>
      <c r="G919" s="31"/>
    </row>
    <row r="920" spans="5:7" ht="15.75" customHeight="1" x14ac:dyDescent="0.25">
      <c r="E920" s="33"/>
      <c r="F920" s="25"/>
      <c r="G920" s="31"/>
    </row>
    <row r="921" spans="5:7" ht="15.75" customHeight="1" x14ac:dyDescent="0.25">
      <c r="E921" s="33"/>
      <c r="F921" s="25"/>
      <c r="G921" s="31"/>
    </row>
    <row r="922" spans="5:7" ht="15.75" customHeight="1" x14ac:dyDescent="0.25">
      <c r="E922" s="33"/>
      <c r="F922" s="25"/>
      <c r="G922" s="31"/>
    </row>
    <row r="923" spans="5:7" ht="15.75" customHeight="1" x14ac:dyDescent="0.25">
      <c r="E923" s="33"/>
      <c r="F923" s="25"/>
      <c r="G923" s="31"/>
    </row>
    <row r="924" spans="5:7" ht="15.75" customHeight="1" x14ac:dyDescent="0.25">
      <c r="E924" s="33"/>
      <c r="F924" s="25"/>
      <c r="G924" s="31"/>
    </row>
    <row r="925" spans="5:7" ht="15.75" customHeight="1" x14ac:dyDescent="0.25">
      <c r="E925" s="33"/>
      <c r="F925" s="25"/>
      <c r="G925" s="31"/>
    </row>
    <row r="926" spans="5:7" ht="15.75" customHeight="1" x14ac:dyDescent="0.25">
      <c r="E926" s="33"/>
      <c r="F926" s="25"/>
      <c r="G926" s="31"/>
    </row>
    <row r="927" spans="5:7" ht="15.75" customHeight="1" x14ac:dyDescent="0.25">
      <c r="E927" s="33"/>
      <c r="F927" s="25"/>
      <c r="G927" s="31"/>
    </row>
    <row r="928" spans="5:7" ht="15.75" customHeight="1" x14ac:dyDescent="0.25">
      <c r="E928" s="33"/>
      <c r="F928" s="25"/>
      <c r="G928" s="31"/>
    </row>
    <row r="929" spans="5:7" ht="15.75" customHeight="1" x14ac:dyDescent="0.25">
      <c r="E929" s="33"/>
      <c r="F929" s="25"/>
      <c r="G929" s="31"/>
    </row>
    <row r="930" spans="5:7" ht="15.75" customHeight="1" x14ac:dyDescent="0.25">
      <c r="E930" s="33"/>
      <c r="F930" s="25"/>
      <c r="G930" s="31"/>
    </row>
    <row r="931" spans="5:7" ht="15.75" customHeight="1" x14ac:dyDescent="0.25">
      <c r="E931" s="33"/>
      <c r="F931" s="25"/>
      <c r="G931" s="31"/>
    </row>
    <row r="932" spans="5:7" ht="15.75" customHeight="1" x14ac:dyDescent="0.25">
      <c r="E932" s="33"/>
      <c r="F932" s="25"/>
      <c r="G932" s="31"/>
    </row>
    <row r="933" spans="5:7" ht="15.75" customHeight="1" x14ac:dyDescent="0.25">
      <c r="E933" s="33"/>
      <c r="F933" s="25"/>
      <c r="G933" s="31"/>
    </row>
    <row r="934" spans="5:7" ht="15.75" customHeight="1" x14ac:dyDescent="0.25">
      <c r="E934" s="33"/>
      <c r="F934" s="25"/>
      <c r="G934" s="31"/>
    </row>
    <row r="935" spans="5:7" ht="15.75" customHeight="1" x14ac:dyDescent="0.25">
      <c r="E935" s="33"/>
      <c r="F935" s="25"/>
      <c r="G935" s="31"/>
    </row>
    <row r="936" spans="5:7" ht="15.75" customHeight="1" x14ac:dyDescent="0.25">
      <c r="E936" s="33"/>
      <c r="F936" s="25"/>
      <c r="G936" s="31"/>
    </row>
    <row r="937" spans="5:7" ht="15.75" customHeight="1" x14ac:dyDescent="0.25">
      <c r="E937" s="33"/>
      <c r="F937" s="25"/>
      <c r="G937" s="31"/>
    </row>
    <row r="938" spans="5:7" ht="15.75" customHeight="1" x14ac:dyDescent="0.25">
      <c r="E938" s="33"/>
      <c r="F938" s="25"/>
      <c r="G938" s="31"/>
    </row>
    <row r="939" spans="5:7" ht="15.75" customHeight="1" x14ac:dyDescent="0.25">
      <c r="E939" s="33"/>
      <c r="F939" s="25"/>
      <c r="G939" s="31"/>
    </row>
    <row r="940" spans="5:7" ht="15.75" customHeight="1" x14ac:dyDescent="0.25">
      <c r="E940" s="33"/>
      <c r="F940" s="25"/>
      <c r="G940" s="31"/>
    </row>
    <row r="941" spans="5:7" ht="15.75" customHeight="1" x14ac:dyDescent="0.25">
      <c r="E941" s="33"/>
      <c r="F941" s="25"/>
      <c r="G941" s="31"/>
    </row>
    <row r="942" spans="5:7" ht="15.75" customHeight="1" x14ac:dyDescent="0.25">
      <c r="E942" s="33"/>
      <c r="F942" s="25"/>
      <c r="G942" s="31"/>
    </row>
    <row r="943" spans="5:7" ht="15.75" customHeight="1" x14ac:dyDescent="0.25">
      <c r="E943" s="33"/>
      <c r="F943" s="25"/>
      <c r="G943" s="31"/>
    </row>
    <row r="944" spans="5:7" ht="15.75" customHeight="1" x14ac:dyDescent="0.25">
      <c r="E944" s="33"/>
      <c r="F944" s="25"/>
      <c r="G944" s="31"/>
    </row>
    <row r="945" spans="5:7" ht="15.75" customHeight="1" x14ac:dyDescent="0.25">
      <c r="E945" s="33"/>
      <c r="F945" s="25"/>
      <c r="G945" s="31"/>
    </row>
    <row r="946" spans="5:7" ht="15.75" customHeight="1" x14ac:dyDescent="0.25">
      <c r="E946" s="33"/>
      <c r="F946" s="25"/>
      <c r="G946" s="31"/>
    </row>
    <row r="947" spans="5:7" ht="15.75" customHeight="1" x14ac:dyDescent="0.25">
      <c r="E947" s="33"/>
      <c r="F947" s="25"/>
      <c r="G947" s="31"/>
    </row>
    <row r="948" spans="5:7" ht="15.75" customHeight="1" x14ac:dyDescent="0.25">
      <c r="E948" s="33"/>
      <c r="F948" s="25"/>
      <c r="G948" s="31"/>
    </row>
    <row r="949" spans="5:7" ht="15.75" customHeight="1" x14ac:dyDescent="0.25">
      <c r="E949" s="33"/>
      <c r="F949" s="25"/>
      <c r="G949" s="31"/>
    </row>
    <row r="950" spans="5:7" ht="15.75" customHeight="1" x14ac:dyDescent="0.25">
      <c r="E950" s="33"/>
      <c r="F950" s="25"/>
      <c r="G950" s="31"/>
    </row>
    <row r="951" spans="5:7" ht="15.75" customHeight="1" x14ac:dyDescent="0.25">
      <c r="E951" s="33"/>
      <c r="F951" s="25"/>
      <c r="G951" s="31"/>
    </row>
    <row r="952" spans="5:7" ht="15.75" customHeight="1" x14ac:dyDescent="0.25">
      <c r="E952" s="33"/>
      <c r="F952" s="25"/>
      <c r="G952" s="31"/>
    </row>
    <row r="953" spans="5:7" ht="15.75" customHeight="1" x14ac:dyDescent="0.25">
      <c r="E953" s="33"/>
      <c r="F953" s="25"/>
      <c r="G953" s="31"/>
    </row>
    <row r="954" spans="5:7" ht="15.75" customHeight="1" x14ac:dyDescent="0.25">
      <c r="E954" s="33"/>
      <c r="F954" s="25"/>
      <c r="G954" s="31"/>
    </row>
    <row r="955" spans="5:7" ht="15.75" customHeight="1" x14ac:dyDescent="0.25">
      <c r="E955" s="33"/>
      <c r="F955" s="25"/>
      <c r="G955" s="31"/>
    </row>
    <row r="956" spans="5:7" ht="15.75" customHeight="1" x14ac:dyDescent="0.25">
      <c r="E956" s="33"/>
      <c r="F956" s="25"/>
      <c r="G956" s="31"/>
    </row>
    <row r="957" spans="5:7" ht="15.75" customHeight="1" x14ac:dyDescent="0.25">
      <c r="E957" s="33"/>
      <c r="F957" s="25"/>
      <c r="G957" s="31"/>
    </row>
    <row r="958" spans="5:7" ht="15.75" customHeight="1" x14ac:dyDescent="0.25">
      <c r="E958" s="33"/>
      <c r="F958" s="25"/>
      <c r="G958" s="31"/>
    </row>
    <row r="959" spans="5:7" ht="15.75" customHeight="1" x14ac:dyDescent="0.25">
      <c r="E959" s="33"/>
      <c r="F959" s="25"/>
      <c r="G959" s="31"/>
    </row>
    <row r="960" spans="5:7" ht="15.75" customHeight="1" x14ac:dyDescent="0.25">
      <c r="E960" s="33"/>
      <c r="F960" s="25"/>
      <c r="G960" s="31"/>
    </row>
    <row r="961" spans="5:7" ht="15.75" customHeight="1" x14ac:dyDescent="0.25">
      <c r="E961" s="33"/>
      <c r="F961" s="25"/>
      <c r="G961" s="31"/>
    </row>
    <row r="962" spans="5:7" ht="15.75" customHeight="1" x14ac:dyDescent="0.25">
      <c r="E962" s="33"/>
      <c r="F962" s="25"/>
      <c r="G962" s="31"/>
    </row>
    <row r="963" spans="5:7" ht="15.75" customHeight="1" x14ac:dyDescent="0.25">
      <c r="E963" s="33"/>
      <c r="F963" s="25"/>
      <c r="G963" s="31"/>
    </row>
    <row r="964" spans="5:7" ht="15.75" customHeight="1" x14ac:dyDescent="0.25">
      <c r="E964" s="33"/>
      <c r="F964" s="25"/>
      <c r="G964" s="31"/>
    </row>
    <row r="965" spans="5:7" ht="15.75" customHeight="1" x14ac:dyDescent="0.25">
      <c r="E965" s="33"/>
      <c r="F965" s="25"/>
      <c r="G965" s="31"/>
    </row>
    <row r="966" spans="5:7" ht="15.75" customHeight="1" x14ac:dyDescent="0.25">
      <c r="E966" s="33"/>
      <c r="F966" s="25"/>
      <c r="G966" s="31"/>
    </row>
    <row r="967" spans="5:7" ht="15.75" customHeight="1" x14ac:dyDescent="0.25">
      <c r="E967" s="33"/>
      <c r="F967" s="25"/>
      <c r="G967" s="31"/>
    </row>
    <row r="968" spans="5:7" ht="15.75" customHeight="1" x14ac:dyDescent="0.25">
      <c r="E968" s="33"/>
      <c r="F968" s="25"/>
      <c r="G968" s="31"/>
    </row>
    <row r="969" spans="5:7" ht="15.75" customHeight="1" x14ac:dyDescent="0.25">
      <c r="E969" s="33"/>
      <c r="F969" s="25"/>
      <c r="G969" s="31"/>
    </row>
    <row r="970" spans="5:7" ht="15.75" customHeight="1" x14ac:dyDescent="0.25">
      <c r="E970" s="33"/>
      <c r="F970" s="25"/>
      <c r="G970" s="31"/>
    </row>
    <row r="971" spans="5:7" ht="15.75" customHeight="1" x14ac:dyDescent="0.25">
      <c r="E971" s="33"/>
      <c r="F971" s="25"/>
      <c r="G971" s="31"/>
    </row>
    <row r="972" spans="5:7" ht="15.75" customHeight="1" x14ac:dyDescent="0.25">
      <c r="E972" s="33"/>
      <c r="F972" s="25"/>
      <c r="G972" s="31"/>
    </row>
    <row r="973" spans="5:7" ht="15.75" customHeight="1" x14ac:dyDescent="0.25">
      <c r="E973" s="33"/>
      <c r="F973" s="25"/>
      <c r="G973" s="31"/>
    </row>
    <row r="974" spans="5:7" ht="15.75" customHeight="1" x14ac:dyDescent="0.25">
      <c r="E974" s="33"/>
      <c r="F974" s="25"/>
      <c r="G974" s="31"/>
    </row>
    <row r="975" spans="5:7" ht="15.75" customHeight="1" x14ac:dyDescent="0.25">
      <c r="E975" s="33"/>
      <c r="F975" s="25"/>
      <c r="G975" s="31"/>
    </row>
    <row r="976" spans="5:7" ht="15.75" customHeight="1" x14ac:dyDescent="0.25">
      <c r="E976" s="33"/>
      <c r="F976" s="25"/>
      <c r="G976" s="31"/>
    </row>
    <row r="977" spans="5:7" ht="15.75" customHeight="1" x14ac:dyDescent="0.25">
      <c r="E977" s="33"/>
      <c r="F977" s="25"/>
      <c r="G977" s="31"/>
    </row>
    <row r="978" spans="5:7" ht="15.75" customHeight="1" x14ac:dyDescent="0.25">
      <c r="E978" s="33"/>
      <c r="F978" s="25"/>
      <c r="G978" s="31"/>
    </row>
    <row r="979" spans="5:7" ht="15.75" customHeight="1" x14ac:dyDescent="0.25">
      <c r="E979" s="33"/>
      <c r="F979" s="25"/>
      <c r="G979" s="31"/>
    </row>
    <row r="980" spans="5:7" ht="15.75" customHeight="1" x14ac:dyDescent="0.25">
      <c r="E980" s="33"/>
      <c r="F980" s="25"/>
      <c r="G980" s="31"/>
    </row>
    <row r="981" spans="5:7" ht="15.75" customHeight="1" x14ac:dyDescent="0.25">
      <c r="E981" s="33"/>
      <c r="F981" s="25"/>
      <c r="G981" s="31"/>
    </row>
    <row r="982" spans="5:7" ht="15.75" customHeight="1" x14ac:dyDescent="0.25">
      <c r="E982" s="33"/>
      <c r="F982" s="25"/>
      <c r="G982" s="31"/>
    </row>
    <row r="983" spans="5:7" ht="15.75" customHeight="1" x14ac:dyDescent="0.25">
      <c r="E983" s="33"/>
      <c r="F983" s="25"/>
      <c r="G983" s="31"/>
    </row>
    <row r="984" spans="5:7" ht="15.75" customHeight="1" x14ac:dyDescent="0.25">
      <c r="E984" s="33"/>
      <c r="F984" s="25"/>
      <c r="G984" s="31"/>
    </row>
    <row r="985" spans="5:7" ht="15.75" customHeight="1" x14ac:dyDescent="0.25">
      <c r="E985" s="33"/>
      <c r="F985" s="25"/>
      <c r="G985" s="31"/>
    </row>
    <row r="986" spans="5:7" ht="15.75" customHeight="1" x14ac:dyDescent="0.25">
      <c r="E986" s="33"/>
      <c r="F986" s="25"/>
      <c r="G986" s="31"/>
    </row>
    <row r="987" spans="5:7" ht="15.75" customHeight="1" x14ac:dyDescent="0.25">
      <c r="E987" s="33"/>
      <c r="F987" s="25"/>
      <c r="G987" s="31"/>
    </row>
    <row r="988" spans="5:7" ht="15.75" customHeight="1" x14ac:dyDescent="0.25">
      <c r="E988" s="33"/>
      <c r="F988" s="25"/>
      <c r="G988" s="31"/>
    </row>
    <row r="989" spans="5:7" ht="15.75" customHeight="1" x14ac:dyDescent="0.25">
      <c r="E989" s="33"/>
      <c r="F989" s="25"/>
      <c r="G989" s="31"/>
    </row>
    <row r="990" spans="5:7" ht="15.75" customHeight="1" x14ac:dyDescent="0.25">
      <c r="E990" s="33"/>
      <c r="F990" s="25"/>
      <c r="G990" s="31"/>
    </row>
    <row r="991" spans="5:7" ht="15.75" customHeight="1" x14ac:dyDescent="0.25">
      <c r="E991" s="33"/>
      <c r="F991" s="25"/>
      <c r="G991" s="31"/>
    </row>
    <row r="992" spans="5:7" ht="15.75" customHeight="1" x14ac:dyDescent="0.25">
      <c r="E992" s="33"/>
      <c r="F992" s="25"/>
      <c r="G992" s="31"/>
    </row>
    <row r="993" spans="5:7" ht="15.75" customHeight="1" x14ac:dyDescent="0.25">
      <c r="E993" s="33"/>
      <c r="F993" s="25"/>
      <c r="G993" s="31"/>
    </row>
    <row r="994" spans="5:7" ht="15.75" customHeight="1" x14ac:dyDescent="0.25">
      <c r="E994" s="33"/>
      <c r="F994" s="25"/>
      <c r="G994" s="31"/>
    </row>
    <row r="995" spans="5:7" ht="15.75" customHeight="1" x14ac:dyDescent="0.25">
      <c r="E995" s="33"/>
      <c r="F995" s="25"/>
      <c r="G995" s="31"/>
    </row>
    <row r="996" spans="5:7" ht="15.75" customHeight="1" x14ac:dyDescent="0.25">
      <c r="E996" s="33"/>
      <c r="F996" s="25"/>
      <c r="G996" s="31"/>
    </row>
    <row r="997" spans="5:7" ht="15.75" customHeight="1" x14ac:dyDescent="0.25">
      <c r="E997" s="33"/>
      <c r="F997" s="25"/>
      <c r="G997" s="31"/>
    </row>
    <row r="998" spans="5:7" ht="15.75" customHeight="1" x14ac:dyDescent="0.25">
      <c r="E998" s="33"/>
      <c r="F998" s="25"/>
      <c r="G998" s="31"/>
    </row>
    <row r="999" spans="5:7" ht="15.75" customHeight="1" x14ac:dyDescent="0.25">
      <c r="E999" s="33"/>
      <c r="F999" s="25"/>
      <c r="G999" s="31"/>
    </row>
    <row r="1000" spans="5:7" ht="15.75" customHeight="1" x14ac:dyDescent="0.25">
      <c r="E1000" s="33"/>
      <c r="F1000" s="25"/>
      <c r="G1000" s="31"/>
    </row>
  </sheetData>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0"/>
  <sheetViews>
    <sheetView workbookViewId="0"/>
  </sheetViews>
  <sheetFormatPr defaultColWidth="14.42578125" defaultRowHeight="15" customHeight="1" x14ac:dyDescent="0.25"/>
  <cols>
    <col min="1" max="1" width="8.7109375" customWidth="1"/>
    <col min="2" max="2" width="11.140625" customWidth="1"/>
    <col min="3" max="3" width="33.7109375" customWidth="1"/>
    <col min="4" max="26" width="8.7109375" customWidth="1"/>
  </cols>
  <sheetData>
    <row r="1" spans="1:3" x14ac:dyDescent="0.25">
      <c r="A1" s="22" t="s">
        <v>180</v>
      </c>
      <c r="B1" s="23" t="s">
        <v>181</v>
      </c>
      <c r="C1" s="23" t="s">
        <v>182</v>
      </c>
    </row>
    <row r="2" spans="1:3" x14ac:dyDescent="0.25">
      <c r="A2" s="23" t="s">
        <v>183</v>
      </c>
      <c r="B2" s="23" t="s">
        <v>184</v>
      </c>
      <c r="C2" s="23" t="s">
        <v>185</v>
      </c>
    </row>
    <row r="3" spans="1:3" x14ac:dyDescent="0.25">
      <c r="A3" s="23" t="s">
        <v>186</v>
      </c>
      <c r="B3" s="23" t="s">
        <v>184</v>
      </c>
      <c r="C3" s="23" t="s">
        <v>187</v>
      </c>
    </row>
    <row r="4" spans="1:3" x14ac:dyDescent="0.25">
      <c r="A4" s="23" t="s">
        <v>188</v>
      </c>
      <c r="B4" s="23" t="s">
        <v>184</v>
      </c>
      <c r="C4" s="23" t="s">
        <v>189</v>
      </c>
    </row>
    <row r="5" spans="1:3" x14ac:dyDescent="0.25">
      <c r="A5" s="23" t="s">
        <v>190</v>
      </c>
      <c r="B5" s="23" t="s">
        <v>184</v>
      </c>
      <c r="C5" s="23" t="s">
        <v>191</v>
      </c>
    </row>
    <row r="6" spans="1:3" x14ac:dyDescent="0.25">
      <c r="A6" s="23" t="s">
        <v>192</v>
      </c>
      <c r="B6" s="23" t="s">
        <v>184</v>
      </c>
      <c r="C6" s="23" t="s">
        <v>193</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Andmete arendamise info</vt:lpstr>
      <vt:lpstr>Selgitus andmete kasutajatele</vt:lpstr>
      <vt:lpstr>EestiMaterjalGWP</vt:lpstr>
      <vt:lpstr>muutusLog</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Anni</dc:creator>
  <cp:lastModifiedBy>Kimmo Sakari Lylykangas</cp:lastModifiedBy>
  <dcterms:created xsi:type="dcterms:W3CDTF">2021-08-25T06:52:19Z</dcterms:created>
  <dcterms:modified xsi:type="dcterms:W3CDTF">2022-03-30T06:00:45Z</dcterms:modified>
</cp:coreProperties>
</file>